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80" windowHeight="12810" firstSheet="15" activeTab="16"/>
  </bookViews>
  <sheets>
    <sheet name="Sklop 12 CLINITEK ADVANTUS" sheetId="5" r:id="rId1"/>
    <sheet name="Sklop 13 SEDIKO" sheetId="6" r:id="rId2"/>
    <sheet name="Sklop 11 CA 600 SYSMEX" sheetId="4" r:id="rId3"/>
    <sheet name="Sklop 16 QUICK READ go" sheetId="9" r:id="rId4"/>
    <sheet name="Sklop 17 HIRTI IN MIKROBIO TEST" sheetId="10" r:id="rId5"/>
    <sheet name="Sklop 18 CONTOUR XT" sheetId="11" r:id="rId6"/>
    <sheet name="Sklop 19 PRIBOR EPRUVETE" sheetId="12" r:id="rId7"/>
    <sheet name="Sklop 20 PRIBOR ZA ODVZEM KR" sheetId="13" r:id="rId8"/>
    <sheet name="Sklop 40 PVC LAB MAT" sheetId="15" r:id="rId9"/>
    <sheet name="Sklop 41 STEKLOVINA" sheetId="16" r:id="rId10"/>
    <sheet name="Sklop 42 KEMIKALIJE" sheetId="17" r:id="rId11"/>
    <sheet name="Sklop 44 CD RUBY" sheetId="18" r:id="rId12"/>
    <sheet name=" Sklop 45 EMERALD 22" sheetId="19" r:id="rId13"/>
    <sheet name="Sklop 49 KONTROLE" sheetId="20" r:id="rId14"/>
    <sheet name="Sklop 52 COBAS h 232" sheetId="23" r:id="rId15"/>
    <sheet name="Sklop 55 HEMOCUE" sheetId="24" r:id="rId16"/>
    <sheet name="Sklop 56 COAGUCHEK PRO II" sheetId="27" r:id="rId17"/>
    <sheet name="Sklop 57 COVID 19 HITRI TEST " sheetId="29" r:id="rId18"/>
    <sheet name="Rekapitulacija po sklopih" sheetId="25" r:id="rId19"/>
    <sheet name="Merske enote" sheetId="26" r:id="rId2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4" l="1"/>
  <c r="Q16" i="4"/>
  <c r="R10" i="5"/>
  <c r="Q10" i="5"/>
  <c r="R14" i="10"/>
  <c r="Q14" i="10"/>
  <c r="R14" i="13"/>
  <c r="C10" i="25" s="1"/>
  <c r="Q14" i="13"/>
  <c r="R23" i="15"/>
  <c r="Q23" i="15"/>
  <c r="R15" i="16"/>
  <c r="Q15" i="16"/>
  <c r="Q13" i="17"/>
  <c r="R13" i="17"/>
  <c r="Q22" i="15"/>
  <c r="Q17" i="15"/>
  <c r="Q11" i="17"/>
  <c r="R11" i="17" s="1"/>
  <c r="Q18" i="18"/>
  <c r="Q11" i="19"/>
  <c r="R16" i="20"/>
  <c r="Q16" i="20"/>
  <c r="Q12" i="23"/>
  <c r="R12" i="23" s="1"/>
  <c r="Q7" i="29"/>
  <c r="Q8" i="24"/>
  <c r="R8" i="24" s="1"/>
  <c r="R11" i="24" s="1"/>
  <c r="Q21" i="15"/>
  <c r="R21" i="15" s="1"/>
  <c r="R24" i="12"/>
  <c r="R20" i="15"/>
  <c r="Q20" i="15"/>
  <c r="R23" i="12"/>
  <c r="Q24" i="12"/>
  <c r="Q23" i="12"/>
  <c r="R14" i="16"/>
  <c r="R13" i="16"/>
  <c r="R12" i="16"/>
  <c r="R11" i="16"/>
  <c r="Q13" i="16"/>
  <c r="Q12" i="16"/>
  <c r="Q11" i="16"/>
  <c r="Q10" i="16"/>
  <c r="R10" i="16" s="1"/>
  <c r="R19" i="15"/>
  <c r="R17" i="12"/>
  <c r="R18" i="12"/>
  <c r="Q17" i="12"/>
  <c r="R7" i="29"/>
  <c r="Q8" i="27"/>
  <c r="R8" i="27" s="1"/>
  <c r="Q7" i="27"/>
  <c r="R7" i="27" s="1"/>
  <c r="Q12" i="17"/>
  <c r="Q14" i="20"/>
  <c r="R14" i="20" s="1"/>
  <c r="C15" i="25"/>
  <c r="C14" i="25"/>
  <c r="C5" i="25"/>
  <c r="Q9" i="24"/>
  <c r="R9" i="24" s="1"/>
  <c r="Q7" i="24"/>
  <c r="Q11" i="23"/>
  <c r="R11" i="23" s="1"/>
  <c r="Q10" i="23"/>
  <c r="R10" i="23" s="1"/>
  <c r="Q9" i="23"/>
  <c r="R9" i="23" s="1"/>
  <c r="Q8" i="23"/>
  <c r="R8" i="23" s="1"/>
  <c r="Q7" i="23"/>
  <c r="R7" i="23" s="1"/>
  <c r="Q15" i="20"/>
  <c r="R15" i="20" s="1"/>
  <c r="Q13" i="20"/>
  <c r="R13" i="20" s="1"/>
  <c r="Q11" i="20"/>
  <c r="R11" i="20" s="1"/>
  <c r="Q10" i="20"/>
  <c r="R10" i="20" s="1"/>
  <c r="Q9" i="20"/>
  <c r="R9" i="20" s="1"/>
  <c r="Q8" i="20"/>
  <c r="Q7" i="20"/>
  <c r="R7" i="20" s="1"/>
  <c r="R11" i="19"/>
  <c r="R10" i="19"/>
  <c r="Q10" i="19"/>
  <c r="R9" i="19"/>
  <c r="Q9" i="19"/>
  <c r="R8" i="19"/>
  <c r="Q8" i="19"/>
  <c r="R7" i="19"/>
  <c r="Q7" i="19"/>
  <c r="R18" i="18"/>
  <c r="R17" i="18"/>
  <c r="Q17" i="18"/>
  <c r="R16" i="18"/>
  <c r="Q16" i="18"/>
  <c r="R15" i="18"/>
  <c r="Q15" i="18"/>
  <c r="R14" i="18"/>
  <c r="Q14" i="18"/>
  <c r="R13" i="18"/>
  <c r="Q13" i="18"/>
  <c r="R12" i="18"/>
  <c r="Q12" i="18"/>
  <c r="R11" i="18"/>
  <c r="Q11" i="18"/>
  <c r="R10" i="18"/>
  <c r="Q10" i="18"/>
  <c r="R9" i="18"/>
  <c r="Q9" i="18"/>
  <c r="R8" i="18"/>
  <c r="Q8" i="18"/>
  <c r="R7" i="18"/>
  <c r="Q7" i="18"/>
  <c r="Q10" i="17"/>
  <c r="R10" i="17" s="1"/>
  <c r="Q9" i="17"/>
  <c r="R9" i="17" s="1"/>
  <c r="Q8" i="17"/>
  <c r="R8" i="17" s="1"/>
  <c r="Q7" i="17"/>
  <c r="R7" i="17" s="1"/>
  <c r="Q9" i="16"/>
  <c r="R9" i="16" s="1"/>
  <c r="Q8" i="16"/>
  <c r="R8" i="16" s="1"/>
  <c r="Q7" i="16"/>
  <c r="Q19" i="15"/>
  <c r="Q16" i="15"/>
  <c r="R16" i="15" s="1"/>
  <c r="Q14" i="15"/>
  <c r="R14" i="15" s="1"/>
  <c r="Q13" i="15"/>
  <c r="R13" i="15" s="1"/>
  <c r="Q12" i="15"/>
  <c r="R12" i="15" s="1"/>
  <c r="Q11" i="15"/>
  <c r="R11" i="15" s="1"/>
  <c r="Q10" i="15"/>
  <c r="R10" i="15" s="1"/>
  <c r="Q9" i="15"/>
  <c r="R9" i="15" s="1"/>
  <c r="Q8" i="15"/>
  <c r="R8" i="15" s="1"/>
  <c r="Q7" i="15"/>
  <c r="R13" i="13"/>
  <c r="Q13" i="13"/>
  <c r="R12" i="13"/>
  <c r="Q12" i="13"/>
  <c r="R11" i="13"/>
  <c r="Q11" i="13"/>
  <c r="R10" i="13"/>
  <c r="Q10" i="13"/>
  <c r="R9" i="13"/>
  <c r="Q9" i="13"/>
  <c r="R8" i="13"/>
  <c r="Q8" i="13"/>
  <c r="R7" i="13"/>
  <c r="Q7" i="13"/>
  <c r="Q22" i="12"/>
  <c r="R22" i="12" s="1"/>
  <c r="Q21" i="12"/>
  <c r="R21" i="12" s="1"/>
  <c r="Q20" i="12"/>
  <c r="R20" i="12" s="1"/>
  <c r="Q19" i="12"/>
  <c r="R19" i="12" s="1"/>
  <c r="Q18" i="12"/>
  <c r="Q16" i="12"/>
  <c r="R16" i="12" s="1"/>
  <c r="Q15" i="12"/>
  <c r="R15" i="12" s="1"/>
  <c r="R26" i="12" s="1"/>
  <c r="Q14" i="12"/>
  <c r="R14" i="12" s="1"/>
  <c r="Q13" i="12"/>
  <c r="R13" i="12" s="1"/>
  <c r="Q12" i="12"/>
  <c r="R12" i="12" s="1"/>
  <c r="Q11" i="12"/>
  <c r="R11" i="12" s="1"/>
  <c r="Q10" i="12"/>
  <c r="R10" i="12" s="1"/>
  <c r="Q9" i="12"/>
  <c r="R9" i="12" s="1"/>
  <c r="Q8" i="12"/>
  <c r="R8" i="12" s="1"/>
  <c r="Q7" i="12"/>
  <c r="R7" i="12" s="1"/>
  <c r="Q10" i="11"/>
  <c r="R10" i="11" s="1"/>
  <c r="Q9" i="11"/>
  <c r="R9" i="11" s="1"/>
  <c r="Q8" i="11"/>
  <c r="R8" i="11" s="1"/>
  <c r="Q7" i="11"/>
  <c r="R7" i="11" s="1"/>
  <c r="R11" i="11" s="1"/>
  <c r="C8" i="25" s="1"/>
  <c r="Q13" i="10"/>
  <c r="R13" i="10" s="1"/>
  <c r="Q12" i="10"/>
  <c r="R12" i="10" s="1"/>
  <c r="Q11" i="10"/>
  <c r="R11" i="10" s="1"/>
  <c r="Q10" i="10"/>
  <c r="R10" i="10" s="1"/>
  <c r="Q9" i="10"/>
  <c r="R9" i="10" s="1"/>
  <c r="Q8" i="10"/>
  <c r="R8" i="10" s="1"/>
  <c r="Q7" i="10"/>
  <c r="Q8" i="9"/>
  <c r="R8" i="9" s="1"/>
  <c r="Q7" i="9"/>
  <c r="R7" i="9" s="1"/>
  <c r="R9" i="9" s="1"/>
  <c r="C6" i="25" s="1"/>
  <c r="R8" i="6"/>
  <c r="Q8" i="6"/>
  <c r="R7" i="6"/>
  <c r="Q7" i="6"/>
  <c r="R9" i="5"/>
  <c r="Q9" i="5"/>
  <c r="R8" i="5"/>
  <c r="Q8" i="5"/>
  <c r="R7" i="5"/>
  <c r="Q7" i="5"/>
  <c r="Q15" i="4"/>
  <c r="R15" i="4" s="1"/>
  <c r="Q14" i="4"/>
  <c r="R14" i="4" s="1"/>
  <c r="Q13" i="4"/>
  <c r="R13" i="4" s="1"/>
  <c r="Q12" i="4"/>
  <c r="R12" i="4" s="1"/>
  <c r="Q11" i="4"/>
  <c r="R11" i="4" s="1"/>
  <c r="Q10" i="4"/>
  <c r="R10" i="4" s="1"/>
  <c r="Q9" i="4"/>
  <c r="R9" i="4" s="1"/>
  <c r="Q8" i="4"/>
  <c r="R8" i="4" s="1"/>
  <c r="Q7" i="4"/>
  <c r="R7" i="4" s="1"/>
  <c r="Q26" i="12" l="1"/>
  <c r="R17" i="15"/>
  <c r="Q11" i="24"/>
  <c r="R7" i="24"/>
  <c r="R22" i="15"/>
  <c r="R8" i="20"/>
  <c r="C16" i="25" s="1"/>
  <c r="R7" i="16"/>
  <c r="C12" i="25" s="1"/>
  <c r="R7" i="15"/>
  <c r="C4" i="25"/>
  <c r="C18" i="25"/>
  <c r="R8" i="29"/>
  <c r="Q8" i="29"/>
  <c r="Q9" i="27"/>
  <c r="R9" i="27"/>
  <c r="Q13" i="23"/>
  <c r="R7" i="10"/>
  <c r="C7" i="25" s="1"/>
  <c r="C13" i="25"/>
  <c r="Q9" i="9"/>
  <c r="R13" i="23"/>
  <c r="C17" i="25" s="1"/>
  <c r="C9" i="25"/>
  <c r="C3" i="25"/>
  <c r="Q11" i="11"/>
  <c r="C11" i="25" l="1"/>
  <c r="C20" i="25" s="1"/>
</calcChain>
</file>

<file path=xl/sharedStrings.xml><?xml version="1.0" encoding="utf-8"?>
<sst xmlns="http://schemas.openxmlformats.org/spreadsheetml/2006/main" count="852" uniqueCount="386">
  <si>
    <t>Specifikacija povpraševanja</t>
  </si>
  <si>
    <t>SKUPINA: 04 LABORATORIJSKI MATERIAL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</si>
  <si>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</si>
  <si>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</si>
  <si>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</si>
  <si>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</si>
  <si>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</si>
  <si>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</si>
  <si>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</si>
  <si>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</si>
  <si>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</si>
  <si>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</si>
  <si>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</si>
  <si>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</si>
  <si>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</si>
  <si>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</si>
  <si>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</si>
  <si>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</si>
  <si>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</si>
  <si>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</si>
  <si>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SC</t>
  </si>
  <si>
    <t>PK</t>
  </si>
  <si>
    <t>ST</t>
  </si>
  <si>
    <t>KO</t>
  </si>
  <si>
    <t>SKLOP: 11 laboratorijski material vezan na aparat CA 600 SYSMEX</t>
  </si>
  <si>
    <t>000139</t>
  </si>
  <si>
    <t>CA CLEAN I 50ml</t>
  </si>
  <si>
    <t>50 ml</t>
  </si>
  <si>
    <t>000369</t>
  </si>
  <si>
    <t>KONTROL PLASMA N 10x1ml</t>
  </si>
  <si>
    <t>10x1 ml</t>
  </si>
  <si>
    <t>000370</t>
  </si>
  <si>
    <t>KONTROL PLASMA P 10x1ml</t>
  </si>
  <si>
    <t>000437</t>
  </si>
  <si>
    <t>THROMBOREL S 10X4ML OHUP29</t>
  </si>
  <si>
    <t>10x4ml</t>
  </si>
  <si>
    <t>000825</t>
  </si>
  <si>
    <t>PT MULTI CAL 1-6 6x1ml</t>
  </si>
  <si>
    <t>6x 1ml</t>
  </si>
  <si>
    <t>001278</t>
  </si>
  <si>
    <t>THERMOPAPIER CA-500 10rol</t>
  </si>
  <si>
    <t>5 rol</t>
  </si>
  <si>
    <t>001360</t>
  </si>
  <si>
    <t>TERRALIN 2L</t>
  </si>
  <si>
    <t>L</t>
  </si>
  <si>
    <t>2 L</t>
  </si>
  <si>
    <t>001491</t>
  </si>
  <si>
    <t>PUSH VIAL PV-10 A10</t>
  </si>
  <si>
    <t>10 kos</t>
  </si>
  <si>
    <t>003464</t>
  </si>
  <si>
    <t>CA CLEAN II 1X45ML</t>
  </si>
  <si>
    <t>46 ml</t>
  </si>
  <si>
    <t>12x5 ml</t>
  </si>
  <si>
    <t>SKUPAJ SKLOP: 11 laboratorijski material vezan na aparat CA 600 SYSMEX</t>
  </si>
  <si>
    <t>SKLOP: 12 laboratorijski material vezan na aparat CLINITEK ADVANTUS</t>
  </si>
  <si>
    <t>000083</t>
  </si>
  <si>
    <t>MULTISTIX 10SG A100</t>
  </si>
  <si>
    <t>100 testov</t>
  </si>
  <si>
    <t>000141</t>
  </si>
  <si>
    <t>Normalni in visoki nivo kontrole,    tekoča, pripravljena za uporabo,  z   možnostjo kapljanja, podane    vrednosti za uporabo na  aparatih   Clinitek Advantus in  Status</t>
  </si>
  <si>
    <t>2x25ml</t>
  </si>
  <si>
    <t>001923</t>
  </si>
  <si>
    <t>PRINTER PAPIR CLINITEK/DCA  PAPER CLINITEK</t>
  </si>
  <si>
    <t>10328736</t>
  </si>
  <si>
    <t>SKUPAJ SKLOP: 12 laboratorijski material vezan na aparat CLINITEK ADVANTUS</t>
  </si>
  <si>
    <t>SKLOP: 13 laboratorijski material vezan na aparat SEDIKO</t>
  </si>
  <si>
    <t>001032</t>
  </si>
  <si>
    <t>VACUPETA SEDIKO 200A</t>
  </si>
  <si>
    <t>SKUPAJ SKLOP: 13 laboratorijski material vezan na aparat SEDIKO</t>
  </si>
  <si>
    <t>SKLOP: 16 laboratorijski material vezan na aparat QUICK READ go</t>
  </si>
  <si>
    <t>000059</t>
  </si>
  <si>
    <t>QuikRead go CRP kontrola 1 ml</t>
  </si>
  <si>
    <t>000066</t>
  </si>
  <si>
    <t>QuikRead go CRP komplet 50T</t>
  </si>
  <si>
    <t>SKUPAJ SKLOP: 16 laboratorijski material vezan na aparat QUICK READ go</t>
  </si>
  <si>
    <t>SKLOP: 17 HITRI in MIKROBIOLOŠKI TESTI</t>
  </si>
  <si>
    <t>000086</t>
  </si>
  <si>
    <t>001135</t>
  </si>
  <si>
    <t>001136</t>
  </si>
  <si>
    <t>001638</t>
  </si>
  <si>
    <t>002326</t>
  </si>
  <si>
    <t>005009</t>
  </si>
  <si>
    <t>RIQAS glikirani hemoglobin (hba1c) rq9129 randox</t>
  </si>
  <si>
    <t>005402</t>
  </si>
  <si>
    <t>005491</t>
  </si>
  <si>
    <t>SKUPAJ SKLOP: 17 HITRI in MIKROBIOLOŠKI TESTI</t>
  </si>
  <si>
    <t>SKLOP: 18 laboratorijski material vezan na aparat CONTOUR XT</t>
  </si>
  <si>
    <t>002311</t>
  </si>
  <si>
    <t>Testni lističi NEXT (testni senzorji)</t>
  </si>
  <si>
    <t>50 testov</t>
  </si>
  <si>
    <t>002536</t>
  </si>
  <si>
    <t>1x2,5ml</t>
  </si>
  <si>
    <t>002584</t>
  </si>
  <si>
    <t>002585</t>
  </si>
  <si>
    <t>SKUPAJ SKLOP: 18 laboratorijski material vezan na aparat CONTOUR XT</t>
  </si>
  <si>
    <t>SKLOP: 19 PRIBOR IN EPRUVETE ZA VAKUUMSKI ODVZEM VENSKE KRVI</t>
  </si>
  <si>
    <t>001183</t>
  </si>
  <si>
    <t>Epruveta biokemična, 13 x 75 mm ,  4 ml,  Clot Activator,  separacijski  gel, z navojem</t>
  </si>
  <si>
    <t>002304</t>
  </si>
  <si>
    <t>0,9 x 38 mm, 20G, rumena  igle</t>
  </si>
  <si>
    <t>002305</t>
  </si>
  <si>
    <t>Preveza za odvzem krvi, barvna za  večkratno uporabo</t>
  </si>
  <si>
    <t>002306</t>
  </si>
  <si>
    <t>Epruveta z dodatkomEDTA 2ml, 13 x  75 mm; K3EDTA</t>
  </si>
  <si>
    <t>002321</t>
  </si>
  <si>
    <t>Epruvete k2EDTA, 6ml, 13 x 100  mm, K2EDTA</t>
  </si>
  <si>
    <t>002429</t>
  </si>
  <si>
    <t>Epruveta biokemična, 5 ml, 13 x 100  mm ,Clot Activator,  separacijski gel</t>
  </si>
  <si>
    <t>002454</t>
  </si>
  <si>
    <t>003536</t>
  </si>
  <si>
    <t>Epruvete za teste koagulacije,3 ml,  13 x 75 mm, Sodium citrat 3.2 %,   dvojna stena epruvete, z navojem</t>
  </si>
  <si>
    <t>003888</t>
  </si>
  <si>
    <t>Epruveta NaF/K,3EDTA, 4ml,  13x75mm , z navojem</t>
  </si>
  <si>
    <t>003921</t>
  </si>
  <si>
    <t>Držalo za igle, nastavek za igle,  plastičen nastavek  za večkratno  uporabo , možnost  dezinfekcije, na  izmet</t>
  </si>
  <si>
    <t>003922</t>
  </si>
  <si>
    <t>Igle s transparentnim okencem, 0,8  x 38mm, 21G</t>
  </si>
  <si>
    <t>003924</t>
  </si>
  <si>
    <t>Epruveta biokemična, separacijski  gel, 5ml, 13 x 100 mm, Clot  Activator</t>
  </si>
  <si>
    <t>004550</t>
  </si>
  <si>
    <t>VACUETTE PRONTO REUSABLE  SAFETY HOLDER QUICK FIT</t>
  </si>
  <si>
    <t>004563</t>
  </si>
  <si>
    <t>vacuette 4 ml K3 K3EDTA NR  LAV/BLK 13X75 mm A1902378</t>
  </si>
  <si>
    <t>004564</t>
  </si>
  <si>
    <t>vacuette 6 ml z serum C/ANR  RED/BLK 13X100 A180936N</t>
  </si>
  <si>
    <t>005018</t>
  </si>
  <si>
    <t>epruveta 3,5 ml cat serum 13 x 75  mm  fast sep</t>
  </si>
  <si>
    <t>SKUPAJ SKLOP: 19 PRIBOR IN EPRUVETE ZA VAKUUMSKI ODVZEM VENSKE KRVI</t>
  </si>
  <si>
    <t>SKLOP: 20 PRIBOR ZA ODVZEM KAPILARNE KRVI</t>
  </si>
  <si>
    <t>001121</t>
  </si>
  <si>
    <t>Lanceta, varnostna , z globino ureza  2,0 mm;   rezilo</t>
  </si>
  <si>
    <t>001683</t>
  </si>
  <si>
    <t>minicolect tube 0,8 ml z gel cat  serum clot activator</t>
  </si>
  <si>
    <t>002455</t>
  </si>
  <si>
    <t>Epruvete za kapilarni odvzem, za  krvno sliko, K2EDTA, 0,5 ml, z  lijakom,  pokrovček z zarezo +  funnel</t>
  </si>
  <si>
    <t>004484</t>
  </si>
  <si>
    <t>Lanceta, varnostna, z globino ureza  1.5 mm, rezilo</t>
  </si>
  <si>
    <t>004523</t>
  </si>
  <si>
    <t>minicollect tube 1 ml K3E K3EDTA  lavender cap</t>
  </si>
  <si>
    <t>004576</t>
  </si>
  <si>
    <t>Minicollect safety lancet penetration  depth 1,50mm green</t>
  </si>
  <si>
    <t>005495</t>
  </si>
  <si>
    <t>Lanceta, varnostna , z globino ureza  1,25 mm;   rezilo</t>
  </si>
  <si>
    <t>SKUPAJ SKLOP: 20 PRIBOR ZA ODVZEM KAPILARNE KRVI</t>
  </si>
  <si>
    <t>003579</t>
  </si>
  <si>
    <t>STEKLENICA KAPALKA 50ML</t>
  </si>
  <si>
    <t>005633</t>
  </si>
  <si>
    <t>DIETIL ETER PA 921 MCK 1L</t>
  </si>
  <si>
    <t>SKLOP: 40 laboratorijski material iz PVC za enkratno uporabo</t>
  </si>
  <si>
    <t>000974</t>
  </si>
  <si>
    <t>Nastavki za pipete Brand, 100-1000 µl, modri,original A500</t>
  </si>
  <si>
    <t>000975</t>
  </si>
  <si>
    <t>Nastavki za pipete Brand, 5-200 µl,  rumeni, original A1000</t>
  </si>
  <si>
    <t>001130</t>
  </si>
  <si>
    <t>Konteiner za ostre premete, zbiralnik  3 l, rumeni, kvadratni</t>
  </si>
  <si>
    <t>001177</t>
  </si>
  <si>
    <t>Posodica za blato z žličko, PVC,  nesterilna</t>
  </si>
  <si>
    <t>001455</t>
  </si>
  <si>
    <t>Kozarci PVC, 500 ml PK=50 kom</t>
  </si>
  <si>
    <t>001826</t>
  </si>
  <si>
    <t>Zaščitna epruveta za biološke  vzorce, volumen 50ml,O30x 115  mm,  plastična  z zamaškom na navoj  PK= 50 kom</t>
  </si>
  <si>
    <t>001878</t>
  </si>
  <si>
    <t>Epruveta Eppendorf 1,5 ml PK = 1000 kom</t>
  </si>
  <si>
    <t>002177</t>
  </si>
  <si>
    <t>Epruvete ,plastične, prozorne,16 x  100 mm ,  12 ml</t>
  </si>
  <si>
    <t>002558</t>
  </si>
  <si>
    <t>Posodica za urin,PP, 120 ml,  sterilne, posamezno  pakiranje, z  navojem</t>
  </si>
  <si>
    <t>002567</t>
  </si>
  <si>
    <t>Urised komplet za stand. urinskega  sedimenta, z rumenimi nastavki  SC  = 500kom</t>
  </si>
  <si>
    <t>002596</t>
  </si>
  <si>
    <t>Žličke, plastične, dolžine 175 mm  A100</t>
  </si>
  <si>
    <t>005017</t>
  </si>
  <si>
    <t>Epruvete z rumenim zamaškom,  12x75mm, 5ml</t>
  </si>
  <si>
    <t>SKUPAJ SKLOP: 40 laboratorijski material iz PVC za enkratno uporabo</t>
  </si>
  <si>
    <t>SKLOP: 41 Laboratorijska steklovina</t>
  </si>
  <si>
    <t>000250</t>
  </si>
  <si>
    <t>Predmetna stekla, matirana, 76 x 22  mm, A50</t>
  </si>
  <si>
    <t>000251</t>
  </si>
  <si>
    <t>Predmetna stekla,navadna, 76 x 22  mm, A50</t>
  </si>
  <si>
    <t>003472</t>
  </si>
  <si>
    <t>Pokrovna stekla, 24 x 24 mm, A200</t>
  </si>
  <si>
    <t>SKUPAJ SKLOP: 41 Laboratorijska steklovina</t>
  </si>
  <si>
    <t>SKLOP: 42 Kemikalije</t>
  </si>
  <si>
    <t>000067</t>
  </si>
  <si>
    <t>GLUCOSUM MONOHYDRICUM  PH.EUR7 500G GAL.LAB.700038</t>
  </si>
  <si>
    <t>000070</t>
  </si>
  <si>
    <t>May grunwald raztopina,za DKS po   Pappenheimu,enakovredno MERCK-  u, 100 ml</t>
  </si>
  <si>
    <t>002310</t>
  </si>
  <si>
    <t>Giemsa raztopina, za DKS po  Pappenheimu,  enakovredno  MERCK-u, 100 ml</t>
  </si>
  <si>
    <t>002557</t>
  </si>
  <si>
    <t>Sulfosalicilna kislina, 20 %; reagent  za določanje  beljakovin v urinu,  100ml</t>
  </si>
  <si>
    <t>003822</t>
  </si>
  <si>
    <t>Fosfatni pufer, pH=6,88, 1000ml</t>
  </si>
  <si>
    <t>SKUPAJ SKLOP: 42 Kemikalije</t>
  </si>
  <si>
    <t>SKLOP: 44 laboratorijski material vezan na aparat CD RUBY</t>
  </si>
  <si>
    <t>004436</t>
  </si>
  <si>
    <t>DILUEN/SHEATH A 20L</t>
  </si>
  <si>
    <t>004437</t>
  </si>
  <si>
    <t>WBC LYSE A 3800 ml</t>
  </si>
  <si>
    <t>004438</t>
  </si>
  <si>
    <t>HGB NOC LYSE A 4L</t>
  </si>
  <si>
    <t>004439</t>
  </si>
  <si>
    <t>CD 26 PLUS CTL FP (4x3x2,5 ml)</t>
  </si>
  <si>
    <t>004441</t>
  </si>
  <si>
    <t>ENZYMATIC CLEANER A 100ml</t>
  </si>
  <si>
    <t>004442</t>
  </si>
  <si>
    <t>SYRINGE 500ML</t>
  </si>
  <si>
    <t>004443</t>
  </si>
  <si>
    <t>SYRINE 2,5 ML</t>
  </si>
  <si>
    <t>004446</t>
  </si>
  <si>
    <t>FILTER MICRON SHEATH (PACKAGE OF 6)</t>
  </si>
  <si>
    <t>004448</t>
  </si>
  <si>
    <t>PERISTALTIC PUMP TUBING (PACKAGE OF 4)</t>
  </si>
  <si>
    <t>004449</t>
  </si>
  <si>
    <t>NEEDLE, SL CD RUBY</t>
  </si>
  <si>
    <t>004455</t>
  </si>
  <si>
    <t>CD 26 CONTROL HALF PACK 3X2AMP/2,5ML</t>
  </si>
  <si>
    <t>SKUPAJ SKLOP: 44 laboratorijski material vezan na aparat CD RUBY</t>
  </si>
  <si>
    <t>SKLOP: 45 laboratorijski material vezan na aparat EMERALD 22</t>
  </si>
  <si>
    <t>004487</t>
  </si>
  <si>
    <t>CD EMERALD DILUENT a10 l</t>
  </si>
  <si>
    <t>004491</t>
  </si>
  <si>
    <t>CD EMERALD 22 LYSE a 500 ml</t>
  </si>
  <si>
    <t>004492</t>
  </si>
  <si>
    <t>CD EMERALD 22 CLEANER</t>
  </si>
  <si>
    <t>004493</t>
  </si>
  <si>
    <t>CD EMERALD 22 Plus Control</t>
  </si>
  <si>
    <t>SKUPAJ SKLOP: 45 laboratorijski material vezan na aparat EMERALD 22</t>
  </si>
  <si>
    <t>SKLOP: 49 KONTROLE</t>
  </si>
  <si>
    <t>000788</t>
  </si>
  <si>
    <t>mesečna zunanja kontrola kvalitete  za imunokemijo (6parametrov - FER,  FOL, PSA, Ft3, Ft4, TSH, VB12)  enakovredno Monthly immunoassay  programe Riquas</t>
  </si>
  <si>
    <t>12 x 5 ml</t>
  </si>
  <si>
    <t>001303</t>
  </si>
  <si>
    <t>mesečna zunanja kontrola kvalitete  za biokemične parametre (18  parametrov - ALP, ALT, AMY, AST,  TBI, CL, CHOL, EZCR, GGT, GLU,  HDL, IRN, LDL, K, NA, TGL, BUN,  URCA), enakovredno Monthly clinical  Chemistry programe Riqas</t>
  </si>
  <si>
    <t>001319</t>
  </si>
  <si>
    <t>mesečna zunanja kontrola kvalitete  za hematologijo (8 parametrov - HG,  HCT, MCH, MCHC, MCV, PLT, RBC,  WBC), enakovredno Monthly  hematology programe Riqas</t>
  </si>
  <si>
    <t>12 x 2 ml</t>
  </si>
  <si>
    <t>002062</t>
  </si>
  <si>
    <t>mesečna zunanja kontrola za  specifične proteine (1 parameter  CRP) enakovredno Montly specific  protein Riqas</t>
  </si>
  <si>
    <t>12 x 1 ml</t>
  </si>
  <si>
    <t>002431</t>
  </si>
  <si>
    <t>mesečna zunanja kontrola za  osnovno analizo urina (10  paramatrov) enakovredno Urinalysis  Riqas</t>
  </si>
  <si>
    <t>6 x 12 ml</t>
  </si>
  <si>
    <t>003411</t>
  </si>
  <si>
    <t>mesečna zunanja kontrola kvalitete  za sedimentacijo eritrocitov  enakovredno Erythocyte  sedimatation rate Riqas</t>
  </si>
  <si>
    <t>12 x 4,5 ml</t>
  </si>
  <si>
    <t>004407</t>
  </si>
  <si>
    <t>KONTROLA SEDIMENTACIJE  SEDRITE PLUS L1+L2  3X9 ML + 3X9  ML EU</t>
  </si>
  <si>
    <t>SKUPAJ SKLOP: 49 KONTROLE</t>
  </si>
  <si>
    <t>SKLOP: 52 laboratorijski material vezan na aparat COBAS h 232</t>
  </si>
  <si>
    <t>005431</t>
  </si>
  <si>
    <t>Roche CARDIAC D-Dimer Control (cobas)</t>
  </si>
  <si>
    <t>005432</t>
  </si>
  <si>
    <t>A10</t>
  </si>
  <si>
    <t>005433</t>
  </si>
  <si>
    <t>pipete za nanos 150ql venske  krvi na testni listič</t>
  </si>
  <si>
    <t>1PK=20 KOM</t>
  </si>
  <si>
    <t>005435</t>
  </si>
  <si>
    <t>Roche CARIAC POC cTnT 2 Level Control-dvonivojske kontrolne raztopine</t>
  </si>
  <si>
    <t>2 x 1 BTL x 1 ML</t>
  </si>
  <si>
    <t>005436</t>
  </si>
  <si>
    <t>Termal Paper</t>
  </si>
  <si>
    <t>005469</t>
  </si>
  <si>
    <t>CoaguChek PT 2x24 Test (/en/fr/pl/sl)</t>
  </si>
  <si>
    <t>005470</t>
  </si>
  <si>
    <t>CoaguChek PT Controls (Level 1+2)</t>
  </si>
  <si>
    <t>005471</t>
  </si>
  <si>
    <t>SKUPAJ SKLOP: 52 laboratorijski material vezan na aparat COBAS h 232</t>
  </si>
  <si>
    <t>SKLOP: 55 laboratorijski material vezan na aparat HEMOCUE</t>
  </si>
  <si>
    <t>005590</t>
  </si>
  <si>
    <t>WBC DIFF MICROCUVETTES 2x25</t>
  </si>
  <si>
    <t>005591</t>
  </si>
  <si>
    <t>HEMOCUE WBC DIFF CONTROL 3x2,0ml 3 LEVELS (L1+L2+L3)</t>
  </si>
  <si>
    <t>005592</t>
  </si>
  <si>
    <t>HEMOCUE CLEANER PLUS PKG/5</t>
  </si>
  <si>
    <t>SKUPAJ SKLOP: 55 laboratorijski material vezan na aparat HEMOCUE</t>
  </si>
  <si>
    <t>REKAPITULACIJA PONUDBE PO SKLOPIH</t>
  </si>
  <si>
    <t>Sklop 11 laboratorijski material vezan na aparat CA 600 SYSMEX</t>
  </si>
  <si>
    <t>Sklop 12 laboratorijski material vezan na aparat CLINITEK ADVANTUS</t>
  </si>
  <si>
    <t>Sklop 13 laboratorijski material vezan na aparat SEDIKO</t>
  </si>
  <si>
    <t>Sklop 16 laboratorijski material vezan na aparat QUICK READ go</t>
  </si>
  <si>
    <t>Sklop 17 HITRI in MIKROBIOLOŠKI TESTI</t>
  </si>
  <si>
    <t>Sklop 18 laboratorijski material vezan na aparat CONTOUR XT</t>
  </si>
  <si>
    <t>Sklop 19 PRIBOR IN EPRUVETE ZA VAKUUMSKI ODVZEM VENSKE KRVI</t>
  </si>
  <si>
    <t>Sklop 20 PRIBOR ZA ODVZEM KAPILARNE KRVI</t>
  </si>
  <si>
    <t>Sklop 40 laboratorijski material iz PVC za enkratno uporabo</t>
  </si>
  <si>
    <t>Sklop 41 Laboratorijska steklovina</t>
  </si>
  <si>
    <t>Sklop 42 Kemikalije</t>
  </si>
  <si>
    <t>Sklop 44 laboratorijski material vezan na aparat CD RUBY</t>
  </si>
  <si>
    <t>Sklop 45 laboratorijski material vezan na aparat EMERALD 22</t>
  </si>
  <si>
    <t>Sklop 49 KONTROLE</t>
  </si>
  <si>
    <t>Sklop 52 laboratorijski material vezan na aparat COBAS h 232</t>
  </si>
  <si>
    <t>Sklop 55 laboratorijski material vezan na aparat HEMOCUE</t>
  </si>
  <si>
    <t>SKUPNA VREDNOST PONUDBE</t>
  </si>
  <si>
    <t>Seznam merskih enot</t>
  </si>
  <si>
    <t>Šifra ME</t>
  </si>
  <si>
    <t>Naziv ME</t>
  </si>
  <si>
    <t>AP</t>
  </si>
  <si>
    <t>AMPULE</t>
  </si>
  <si>
    <t>GAR</t>
  </si>
  <si>
    <t>GARNITURA</t>
  </si>
  <si>
    <t>G</t>
  </si>
  <si>
    <t>GRAM</t>
  </si>
  <si>
    <t>KG</t>
  </si>
  <si>
    <t>KILOGRAM</t>
  </si>
  <si>
    <t>KOL</t>
  </si>
  <si>
    <t>KOLUT</t>
  </si>
  <si>
    <t>KOMAD</t>
  </si>
  <si>
    <t>KPL</t>
  </si>
  <si>
    <t>KOMPLET</t>
  </si>
  <si>
    <t>LIST</t>
  </si>
  <si>
    <t>LISTIČ</t>
  </si>
  <si>
    <t>LITER</t>
  </si>
  <si>
    <t>M</t>
  </si>
  <si>
    <t>METER</t>
  </si>
  <si>
    <t>M3</t>
  </si>
  <si>
    <t>METER KUBIČNI</t>
  </si>
  <si>
    <t>M2</t>
  </si>
  <si>
    <t>METER KVADRATNI</t>
  </si>
  <si>
    <t>ML</t>
  </si>
  <si>
    <t>PAKET</t>
  </si>
  <si>
    <t>PAR</t>
  </si>
  <si>
    <t>RE</t>
  </si>
  <si>
    <t>REFIL</t>
  </si>
  <si>
    <t>ROL</t>
  </si>
  <si>
    <t>ROLA</t>
  </si>
  <si>
    <t>SET</t>
  </si>
  <si>
    <t>SOR</t>
  </si>
  <si>
    <t>SORTIMENT</t>
  </si>
  <si>
    <t>ŠKATLA</t>
  </si>
  <si>
    <t>TA</t>
  </si>
  <si>
    <t>TABLE</t>
  </si>
  <si>
    <t>T</t>
  </si>
  <si>
    <t>TONA</t>
  </si>
  <si>
    <t>ZAV</t>
  </si>
  <si>
    <t>ZAVOJ</t>
  </si>
  <si>
    <t>ZAV.</t>
  </si>
  <si>
    <t>Roche CARDIAC POC trop T .-testni lističi za troponin T A10</t>
  </si>
  <si>
    <t>Roche Cardiac D-Dimer 10 test (cobas), testni lističi za D-Dimer</t>
  </si>
  <si>
    <t>SKLOP: 56 laboratorijski material vezan na aparat COAGUCHEK PRO II</t>
  </si>
  <si>
    <t>SKUPAJ SKLOP: 56 laboratorijski material vezan na aparat COAGUCHEK PRO II</t>
  </si>
  <si>
    <t>SKLOP: 57 COVID 19 HITRI TEST</t>
  </si>
  <si>
    <t>005662</t>
  </si>
  <si>
    <t>SKUPAJ SKLOP: 57 COVID 19 HITRI TEST</t>
  </si>
  <si>
    <t>4 x 5 rolls</t>
  </si>
  <si>
    <t>001666</t>
  </si>
  <si>
    <t>Posodica za urin, PVC, 100 ml, nesterilna, z navojem</t>
  </si>
  <si>
    <r>
      <t xml:space="preserve">HIRTI ANTIGENSKI TEST za SARS CoV-2 :Test za profesionalno porabo, uvrščen na seznam A v EU Common list of COVID-19 antigen tests, test z IVD in CE oznako, testne epruvete s predpripravljenim  ekstrakcijskim pufrom, občutljivost </t>
    </r>
    <r>
      <rPr>
        <sz val="10"/>
        <color theme="1"/>
        <rFont val="Calibri"/>
        <family val="2"/>
        <charset val="238"/>
      </rPr>
      <t>≥ 95 %, specifičnost ≥ 98 %</t>
    </r>
    <r>
      <rPr>
        <sz val="10"/>
        <color theme="1"/>
        <rFont val="Calibri"/>
        <family val="2"/>
        <charset val="238"/>
        <scheme val="minor"/>
      </rPr>
      <t xml:space="preserve"> (v primerjavi z molekularno RT-PCR) , v kompletu priložena pozitivna in negativna kontrola, vizualno odčitavanje rezultatov testa</t>
    </r>
  </si>
  <si>
    <t>Uricult,  z dvema ploščnima gojiščema za  ugotavljanje  bakteriurij, CLED agar in MacConkey agar,  ( enakovredno URICULT  UTI AIDIAN )</t>
  </si>
  <si>
    <t xml:space="preserve">INFLUENZA A+ B ,testna kaseta, občutljivost nad 89% in specifičnost 99% (v primerjavi z rtPCR), kontrolna brisa vključena </t>
  </si>
  <si>
    <t>MULTI-10tbd DROP, PANEL 10 drog  s  cut-off vrednostmi(ng/ml): THC:50, TML: 100, COC:300, AMP:1000,MET:1000, BAR:300, BZD:300, BUP:10, MTD:300, MOR:300), s kapljanjem urina na testno ploščico</t>
  </si>
  <si>
    <r>
      <rPr>
        <sz val="10"/>
        <color theme="1"/>
        <rFont val="Calibri"/>
        <family val="2"/>
        <charset val="238"/>
      </rPr>
      <t>β-h</t>
    </r>
    <r>
      <rPr>
        <sz val="10"/>
        <color theme="1"/>
        <rFont val="Calibri"/>
        <family val="2"/>
        <charset val="238"/>
        <scheme val="minor"/>
      </rPr>
      <t xml:space="preserve">CG test, testna  ploščica, test za določitev </t>
    </r>
    <r>
      <rPr>
        <sz val="10"/>
        <color theme="1"/>
        <rFont val="Calibri"/>
        <family val="2"/>
        <charset val="238"/>
      </rPr>
      <t>β</t>
    </r>
    <r>
      <rPr>
        <sz val="10"/>
        <color theme="1"/>
        <rFont val="Calibri"/>
        <family val="2"/>
        <charset val="238"/>
        <scheme val="minor"/>
      </rPr>
      <t>hCG v  urinu  (spodnja meja detekcije: 25 mIU/mL, ), specifičnost &gt;  99,9%, občutljivost &gt; 99,9%,  kontrola na zahtevo</t>
    </r>
  </si>
  <si>
    <t xml:space="preserve">Test za določanje Helicobacter pylori, rekombinantnega antigena  v človeškem blatu, testna ploščica, linija T vsebuje monoklonska protitelesa prosti H. Pylori, občutljivost vsaj 98% , specifičnost vsaj 98,5%. </t>
  </si>
  <si>
    <t>Določitev Streptokoka skupine A,  Hitri imunokromatografki test za  določitev ß hemolitičnega  Streptokoka skupine A iz vzorca  brisa žrela na testni ploščicI,občutljivost testa  vsaj 97 % in   specifičnost vsaj  97.5 %, vključena pozitivna   kontrola</t>
  </si>
  <si>
    <t>Test za določanje okultne krvi v  blatu,mejna vrednost 40 ng/ml hemoglobina, zbirna epruveta za odvzem vzorca vsebuje filter za ustrezno doziranje blata in preprečuje izlivanje vsebine, kapalka z odstranljivim varovalom, pozitivna kontrola priložena ali na zahtevo</t>
  </si>
  <si>
    <t>Kontrolna tekočina ( normal)</t>
  </si>
  <si>
    <t>Kontrolna tekočina (high)</t>
  </si>
  <si>
    <t>Kontrolna tekočina (low)</t>
  </si>
  <si>
    <t>epruveta 2 ml, z dodatkom LH (Li hep. NR GRN/WH), 13 x 7 mm</t>
  </si>
  <si>
    <t>Epruveta brez dodatka, 4 ml,  13x75 mm</t>
  </si>
  <si>
    <t>Urised ploščica za mikroskopiranje, 10 merilnih mest</t>
  </si>
  <si>
    <t>000053</t>
  </si>
  <si>
    <t>Kozarci PVC, 200 ml, beli</t>
  </si>
  <si>
    <t>003529</t>
  </si>
  <si>
    <t>Posoda za vato, steklena, O 120 x 120 mm, s pokrovom</t>
  </si>
  <si>
    <t>003554</t>
  </si>
  <si>
    <t>Laboratorijska čaša, 600 ml, visoka</t>
  </si>
  <si>
    <t>003569</t>
  </si>
  <si>
    <t>Palčka, steklena, 3 x 140 mm</t>
  </si>
  <si>
    <t>001688</t>
  </si>
  <si>
    <t>Menzura, steklena, 100 ml, visoka</t>
  </si>
  <si>
    <t>003530</t>
  </si>
  <si>
    <t>Posoda za zbiranje 24-urnega urina, plastična, z navojem, 3000 ml</t>
  </si>
  <si>
    <t>mesečna zunanja kontrola za koagulacijo (3 parametri), enakovredno riqas coagulation</t>
  </si>
  <si>
    <t>12 x 0,5 ml</t>
  </si>
  <si>
    <t>3 x 9 ml</t>
  </si>
  <si>
    <r>
      <rPr>
        <b/>
        <sz val="11"/>
        <color theme="1"/>
        <rFont val="Calibri"/>
        <family val="2"/>
        <charset val="238"/>
        <scheme val="minor"/>
      </rPr>
      <t>Zahteve:</t>
    </r>
    <r>
      <rPr>
        <sz val="11"/>
        <color theme="1"/>
        <rFont val="Calibri"/>
        <family val="2"/>
        <charset val="238"/>
        <scheme val="minor"/>
      </rPr>
      <t xml:space="preserve"> Ponudnik mora ponuditi zunanjo kontrolo, kot je navedeno v zahtevi ali enakovredno. Ob vsakem vzorcu morajo biti na voljo poročila o performanci ob koncu cikla pa zaključno poročilo, zaključni certifikat o performanci in certifikat o udeležbi. </t>
    </r>
  </si>
  <si>
    <t xml:space="preserve">Zunanja kontrola mora biti neodvisna, mednarodna z velikim številom udeležencev v vseh programih (min 40000, zaželeno preko 50000) in ISO 17043 certifikatom. Elektronski program za pošiljanje rezultatov in prejemanje poročil mora biti v slovenskem jeziku, vsa obvestila ponudnika morajo biti v slo jeziku, ponudnik mora nuditi tehnično podporo in izobraževanje o programih zunanje kontrole v slovenskem jeziku. </t>
  </si>
  <si>
    <t xml:space="preserve">Poročila morajo biti na voljo v obliki, ki omogoča arhivsko shranjevanje (PDF) in v obliki ki omogoča nadaljnjo obdelavo podatkov. </t>
  </si>
  <si>
    <t xml:space="preserve">Programi mednarodne zunanje kontrole morajo omogočati prijavo večih samostojnih analizatorjev (najmanj 5 analizatorjev na program), zagotavljati morajo tudi primerjalna poročila med temi analizatorji. </t>
  </si>
  <si>
    <t xml:space="preserve"> ZAHTEVA: Sistem za vakuumski venski odvzem mora biti celovit sistem enega proizvajalca. Vse epruvete morajo biti plastične in imeti ustrezen vakuum. </t>
  </si>
  <si>
    <t>MARTEL PRINTER PAPIR</t>
  </si>
  <si>
    <t>005664</t>
  </si>
  <si>
    <r>
      <rPr>
        <b/>
        <sz val="11"/>
        <color theme="1"/>
        <rFont val="Calibri"/>
        <family val="2"/>
        <charset val="238"/>
        <scheme val="minor"/>
      </rPr>
      <t>Zahteva</t>
    </r>
    <r>
      <rPr>
        <sz val="11"/>
        <color theme="1"/>
        <rFont val="Calibri"/>
        <family val="2"/>
        <charset val="238"/>
        <scheme val="minor"/>
      </rPr>
      <t xml:space="preserve">:  Ob ponudbi je potrebno priložiti dokazila, iz katerih bo razvidno izpolnjevanje tehničnih zahtev naročnika. </t>
    </r>
  </si>
  <si>
    <t>004525</t>
  </si>
  <si>
    <t xml:space="preserve"> Držalo za igle,plastičen nastavek za igle,  za enkratno  uporabo, z  mehanizmom za varnostnim zaklepom igle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</si>
</sst>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5" fontId="7" fillId="3" borderId="2" xfId="0" applyNumberFormat="1" applyFont="1" applyFill="1" applyBorder="1" applyAlignment="1">
      <alignment vertical="center"/>
    </xf>
    <xf numFmtId="164" fontId="7" fillId="4" borderId="2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7" fillId="5" borderId="2" xfId="0" applyNumberFormat="1" applyFont="1" applyFill="1" applyBorder="1" applyAlignment="1">
      <alignment horizontal="right" vertical="center"/>
    </xf>
    <xf numFmtId="49" fontId="7" fillId="5" borderId="2" xfId="0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/>
    </xf>
    <xf numFmtId="165" fontId="7" fillId="5" borderId="2" xfId="0" applyNumberFormat="1" applyFont="1" applyFill="1" applyBorder="1" applyAlignment="1">
      <alignment vertical="center"/>
    </xf>
    <xf numFmtId="164" fontId="7" fillId="5" borderId="2" xfId="0" applyNumberFormat="1" applyFont="1" applyFill="1" applyBorder="1" applyAlignment="1">
      <alignment vertical="center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vertical="center"/>
    </xf>
    <xf numFmtId="0" fontId="0" fillId="5" borderId="0" xfId="0" applyFill="1"/>
    <xf numFmtId="49" fontId="0" fillId="5" borderId="0" xfId="0" applyNumberFormat="1" applyFill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3" borderId="0" xfId="0" applyNumberFormat="1" applyFont="1" applyFill="1" applyAlignment="1">
      <alignment vertical="center"/>
    </xf>
    <xf numFmtId="164" fontId="7" fillId="4" borderId="0" xfId="0" applyNumberFormat="1" applyFont="1" applyFill="1" applyAlignment="1">
      <alignment vertical="center"/>
    </xf>
    <xf numFmtId="0" fontId="7" fillId="5" borderId="1" xfId="0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left" vertical="center"/>
    </xf>
    <xf numFmtId="164" fontId="7" fillId="5" borderId="1" xfId="0" applyNumberFormat="1" applyFont="1" applyFill="1" applyBorder="1" applyAlignment="1">
      <alignment horizontal="right" vertical="center"/>
    </xf>
    <xf numFmtId="165" fontId="7" fillId="5" borderId="1" xfId="0" applyNumberFormat="1" applyFont="1" applyFill="1" applyBorder="1" applyAlignment="1">
      <alignment vertical="center"/>
    </xf>
    <xf numFmtId="164" fontId="7" fillId="5" borderId="1" xfId="0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5" fontId="7" fillId="3" borderId="3" xfId="0" applyNumberFormat="1" applyFont="1" applyFill="1" applyBorder="1" applyAlignment="1">
      <alignment vertical="center"/>
    </xf>
    <xf numFmtId="164" fontId="7" fillId="4" borderId="3" xfId="0" applyNumberFormat="1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9" fontId="7" fillId="2" borderId="6" xfId="0" applyNumberFormat="1" applyFont="1" applyFill="1" applyBorder="1" applyAlignment="1">
      <alignment horizontal="left" vertical="center"/>
    </xf>
    <xf numFmtId="164" fontId="7" fillId="2" borderId="6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left" vertical="center" wrapText="1"/>
    </xf>
    <xf numFmtId="165" fontId="7" fillId="2" borderId="6" xfId="0" applyNumberFormat="1" applyFont="1" applyFill="1" applyBorder="1" applyAlignment="1">
      <alignment vertical="center"/>
    </xf>
    <xf numFmtId="164" fontId="7" fillId="2" borderId="6" xfId="0" applyNumberFormat="1" applyFont="1" applyFill="1" applyBorder="1" applyAlignment="1">
      <alignment vertical="center"/>
    </xf>
    <xf numFmtId="49" fontId="6" fillId="5" borderId="1" xfId="0" applyNumberFormat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vertical="center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workbookViewId="0">
      <selection activeCell="R14" sqref="R14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54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55</v>
      </c>
      <c r="C7" s="17" t="s">
        <v>56</v>
      </c>
      <c r="D7" s="18" t="s">
        <v>20</v>
      </c>
      <c r="E7" s="18" t="s">
        <v>57</v>
      </c>
      <c r="F7" s="28">
        <v>70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ht="38.25" x14ac:dyDescent="0.25">
      <c r="A8" s="15">
        <v>2</v>
      </c>
      <c r="B8" s="16" t="s">
        <v>58</v>
      </c>
      <c r="C8" s="17" t="s">
        <v>59</v>
      </c>
      <c r="D8" s="18" t="s">
        <v>20</v>
      </c>
      <c r="E8" s="18" t="s">
        <v>60</v>
      </c>
      <c r="F8" s="28">
        <v>25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>N8+(N8*P8%)-(N8*O8%)</f>
        <v>0</v>
      </c>
      <c r="R8" s="23">
        <f>F8*Q8</f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61</v>
      </c>
      <c r="C9" s="17" t="s">
        <v>62</v>
      </c>
      <c r="D9" s="18" t="s">
        <v>23</v>
      </c>
      <c r="E9" s="18" t="s">
        <v>63</v>
      </c>
      <c r="F9" s="28">
        <v>7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>N9+(N9*P9%)-(N9*O9%)</f>
        <v>0</v>
      </c>
      <c r="R9" s="23">
        <f>F9*Q9</f>
        <v>0</v>
      </c>
      <c r="S9" s="13"/>
      <c r="T9" s="13"/>
      <c r="U9" s="13"/>
      <c r="V9" s="13"/>
      <c r="W9" s="14"/>
      <c r="X9" s="14"/>
      <c r="Y9" s="14"/>
    </row>
    <row r="10" spans="1:25" ht="25.5" x14ac:dyDescent="0.25">
      <c r="A10" s="6"/>
      <c r="B10" s="7"/>
      <c r="C10" s="8" t="s">
        <v>64</v>
      </c>
      <c r="D10" s="9"/>
      <c r="E10" s="9"/>
      <c r="F10" s="10"/>
      <c r="G10" s="7"/>
      <c r="H10" s="7"/>
      <c r="I10" s="7"/>
      <c r="J10" s="8"/>
      <c r="K10" s="9"/>
      <c r="L10" s="9"/>
      <c r="M10" s="9"/>
      <c r="N10" s="11"/>
      <c r="O10" s="12"/>
      <c r="P10" s="12"/>
      <c r="Q10" s="11">
        <f>SUM(Q7:Q9)</f>
        <v>0</v>
      </c>
      <c r="R10" s="12">
        <f>SUM(R7:R9)</f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  <c r="N11" s="3"/>
      <c r="O11" s="2"/>
      <c r="P11" s="2"/>
      <c r="Q11" s="3"/>
      <c r="R11" s="2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 D9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workbookViewId="0">
      <selection activeCell="J7" sqref="J7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65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66</v>
      </c>
      <c r="C7" s="17" t="s">
        <v>67</v>
      </c>
      <c r="D7" s="18" t="s">
        <v>20</v>
      </c>
      <c r="E7" s="18"/>
      <c r="F7" s="19">
        <v>13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ht="25.5" x14ac:dyDescent="0.25">
      <c r="A8" s="6"/>
      <c r="B8" s="7"/>
      <c r="C8" s="8" t="s">
        <v>68</v>
      </c>
      <c r="D8" s="9"/>
      <c r="E8" s="9"/>
      <c r="F8" s="10"/>
      <c r="G8" s="7"/>
      <c r="H8" s="7"/>
      <c r="I8" s="7"/>
      <c r="J8" s="8"/>
      <c r="K8" s="9"/>
      <c r="L8" s="9"/>
      <c r="M8" s="9"/>
      <c r="N8" s="11"/>
      <c r="O8" s="12"/>
      <c r="P8" s="12"/>
      <c r="Q8" s="11">
        <f>SUM(Q7:Q7)</f>
        <v>0</v>
      </c>
      <c r="R8" s="12">
        <f>SUM(R7:R7)</f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B9" s="1"/>
      <c r="C9" s="1"/>
      <c r="D9" s="1"/>
      <c r="E9" s="1"/>
      <c r="F9" s="2"/>
      <c r="G9" s="1"/>
      <c r="H9" s="1"/>
      <c r="I9" s="1"/>
      <c r="J9" s="1"/>
      <c r="K9" s="1"/>
      <c r="L9" s="1"/>
      <c r="M9" s="1"/>
      <c r="N9" s="3"/>
      <c r="O9" s="2"/>
      <c r="P9" s="2"/>
      <c r="Q9" s="3"/>
      <c r="R9" s="2"/>
    </row>
    <row r="10" spans="1:25" x14ac:dyDescent="0.25">
      <c r="B10" s="1"/>
      <c r="C10" s="1"/>
      <c r="D10" s="1"/>
      <c r="E10" s="1"/>
      <c r="F10" s="2"/>
      <c r="G10" s="1"/>
      <c r="H10" s="1"/>
      <c r="I10" s="1"/>
      <c r="J10" s="1"/>
      <c r="K10" s="1"/>
      <c r="L10" s="1"/>
      <c r="M10" s="1"/>
      <c r="N10" s="3"/>
      <c r="O10" s="2"/>
      <c r="P10" s="2"/>
      <c r="Q10" s="3"/>
      <c r="R10" s="2"/>
    </row>
    <row r="11" spans="1:25" x14ac:dyDescent="0.25"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  <c r="N11" s="3"/>
      <c r="O11" s="2"/>
      <c r="P11" s="2"/>
      <c r="Q11" s="3"/>
      <c r="R11" s="2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opLeftCell="A3" workbookViewId="0">
      <selection activeCell="D29" sqref="D29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25</v>
      </c>
      <c r="C7" s="17" t="s">
        <v>26</v>
      </c>
      <c r="D7" s="18" t="s">
        <v>20</v>
      </c>
      <c r="E7" s="18" t="s">
        <v>27</v>
      </c>
      <c r="F7" s="19">
        <v>12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5" si="0">N7+(N7*P7%)-(N7*O7%)</f>
        <v>0</v>
      </c>
      <c r="R7" s="23">
        <f t="shared" ref="R7:R15" si="1"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28</v>
      </c>
      <c r="C8" s="17" t="s">
        <v>29</v>
      </c>
      <c r="D8" s="18" t="s">
        <v>20</v>
      </c>
      <c r="E8" s="18" t="s">
        <v>30</v>
      </c>
      <c r="F8" s="19">
        <v>6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31</v>
      </c>
      <c r="C9" s="17" t="s">
        <v>32</v>
      </c>
      <c r="D9" s="18" t="s">
        <v>20</v>
      </c>
      <c r="E9" s="18" t="s">
        <v>30</v>
      </c>
      <c r="F9" s="19">
        <v>6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33</v>
      </c>
      <c r="C10" s="17" t="s">
        <v>34</v>
      </c>
      <c r="D10" s="18" t="s">
        <v>20</v>
      </c>
      <c r="E10" s="18" t="s">
        <v>35</v>
      </c>
      <c r="F10" s="19">
        <v>10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36</v>
      </c>
      <c r="C11" s="17" t="s">
        <v>37</v>
      </c>
      <c r="D11" s="18" t="s">
        <v>20</v>
      </c>
      <c r="E11" s="18" t="s">
        <v>38</v>
      </c>
      <c r="F11" s="19">
        <v>1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A12" s="15">
        <v>6</v>
      </c>
      <c r="B12" s="16" t="s">
        <v>39</v>
      </c>
      <c r="C12" s="17" t="s">
        <v>40</v>
      </c>
      <c r="D12" s="18" t="s">
        <v>20</v>
      </c>
      <c r="E12" s="18" t="s">
        <v>41</v>
      </c>
      <c r="F12" s="19">
        <v>1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16" t="s">
        <v>42</v>
      </c>
      <c r="C13" s="17" t="s">
        <v>43</v>
      </c>
      <c r="D13" s="18" t="s">
        <v>44</v>
      </c>
      <c r="E13" s="18" t="s">
        <v>45</v>
      </c>
      <c r="F13" s="19">
        <v>1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15">
        <v>8</v>
      </c>
      <c r="B14" s="16" t="s">
        <v>46</v>
      </c>
      <c r="C14" s="17" t="s">
        <v>47</v>
      </c>
      <c r="D14" s="18" t="s">
        <v>20</v>
      </c>
      <c r="E14" s="18" t="s">
        <v>48</v>
      </c>
      <c r="F14" s="19">
        <v>6</v>
      </c>
      <c r="G14" s="16"/>
      <c r="H14" s="16"/>
      <c r="I14" s="16"/>
      <c r="J14" s="17"/>
      <c r="K14" s="18"/>
      <c r="L14" s="18"/>
      <c r="M14" s="18"/>
      <c r="N14" s="20"/>
      <c r="O14" s="21"/>
      <c r="P14" s="21"/>
      <c r="Q14" s="22">
        <f t="shared" si="0"/>
        <v>0</v>
      </c>
      <c r="R14" s="23">
        <f t="shared" si="1"/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A15" s="15">
        <v>9</v>
      </c>
      <c r="B15" s="16" t="s">
        <v>49</v>
      </c>
      <c r="C15" s="17" t="s">
        <v>50</v>
      </c>
      <c r="D15" s="18" t="s">
        <v>20</v>
      </c>
      <c r="E15" s="18" t="s">
        <v>51</v>
      </c>
      <c r="F15" s="19">
        <v>2</v>
      </c>
      <c r="G15" s="16"/>
      <c r="H15" s="16"/>
      <c r="I15" s="16"/>
      <c r="J15" s="17"/>
      <c r="K15" s="18"/>
      <c r="L15" s="18"/>
      <c r="M15" s="18"/>
      <c r="N15" s="20"/>
      <c r="O15" s="21"/>
      <c r="P15" s="21"/>
      <c r="Q15" s="22">
        <f t="shared" si="0"/>
        <v>0</v>
      </c>
      <c r="R15" s="23">
        <f t="shared" si="1"/>
        <v>0</v>
      </c>
      <c r="S15" s="13"/>
      <c r="T15" s="13"/>
      <c r="U15" s="13"/>
      <c r="V15" s="13"/>
      <c r="W15" s="14"/>
      <c r="X15" s="14"/>
      <c r="Y15" s="14"/>
    </row>
    <row r="16" spans="1:25" ht="25.5" x14ac:dyDescent="0.25">
      <c r="A16" s="6"/>
      <c r="B16" s="7"/>
      <c r="C16" s="8" t="s">
        <v>53</v>
      </c>
      <c r="D16" s="9"/>
      <c r="E16" s="9"/>
      <c r="F16" s="10"/>
      <c r="G16" s="7"/>
      <c r="H16" s="7"/>
      <c r="I16" s="7"/>
      <c r="J16" s="8"/>
      <c r="K16" s="9"/>
      <c r="L16" s="9"/>
      <c r="M16" s="9"/>
      <c r="N16" s="11"/>
      <c r="O16" s="12"/>
      <c r="P16" s="12"/>
      <c r="Q16" s="11">
        <f>SUM(Q7:Q15)</f>
        <v>0</v>
      </c>
      <c r="R16" s="12">
        <f>SUM(R7:R15)</f>
        <v>0</v>
      </c>
      <c r="S16" s="13"/>
      <c r="T16" s="13"/>
      <c r="U16" s="13"/>
      <c r="V16" s="13"/>
      <c r="W16" s="14"/>
      <c r="X16" s="14"/>
      <c r="Y16" s="14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2:18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2:18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2:18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2:18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2:18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2:18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2:18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5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workbookViewId="0">
      <selection activeCell="D9" sqref="D9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69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70</v>
      </c>
      <c r="C7" s="17" t="s">
        <v>71</v>
      </c>
      <c r="D7" s="18" t="s">
        <v>20</v>
      </c>
      <c r="E7" s="18"/>
      <c r="F7" s="19">
        <v>36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72</v>
      </c>
      <c r="C8" s="17" t="s">
        <v>73</v>
      </c>
      <c r="D8" s="18" t="s">
        <v>20</v>
      </c>
      <c r="E8" s="18"/>
      <c r="F8" s="19">
        <v>66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>N8+(N8*P8%)-(N8*O8%)</f>
        <v>0</v>
      </c>
      <c r="R8" s="23">
        <f>F8*Q8</f>
        <v>0</v>
      </c>
      <c r="S8" s="13"/>
      <c r="T8" s="13"/>
      <c r="U8" s="13"/>
      <c r="V8" s="13"/>
      <c r="W8" s="14"/>
      <c r="X8" s="14"/>
      <c r="Y8" s="14"/>
    </row>
    <row r="9" spans="1:25" ht="25.5" x14ac:dyDescent="0.25">
      <c r="A9" s="6"/>
      <c r="B9" s="7"/>
      <c r="C9" s="8" t="s">
        <v>74</v>
      </c>
      <c r="D9" s="9"/>
      <c r="E9" s="9"/>
      <c r="F9" s="10"/>
      <c r="G9" s="7"/>
      <c r="H9" s="7"/>
      <c r="I9" s="7"/>
      <c r="J9" s="8"/>
      <c r="K9" s="9"/>
      <c r="L9" s="9"/>
      <c r="M9" s="9"/>
      <c r="N9" s="11"/>
      <c r="O9" s="12"/>
      <c r="P9" s="12"/>
      <c r="Q9" s="11">
        <f>SUM(Q7:Q8)</f>
        <v>0</v>
      </c>
      <c r="R9" s="12">
        <f>SUM(R7:R8)</f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B10" s="1"/>
      <c r="C10" s="1"/>
      <c r="D10" s="1"/>
      <c r="E10" s="1"/>
      <c r="F10" s="2"/>
      <c r="G10" s="1"/>
      <c r="H10" s="1"/>
      <c r="I10" s="1"/>
      <c r="J10" s="1"/>
      <c r="K10" s="1"/>
      <c r="L10" s="1"/>
      <c r="M10" s="1"/>
      <c r="N10" s="3"/>
      <c r="O10" s="2"/>
      <c r="P10" s="2"/>
      <c r="Q10" s="3"/>
      <c r="R10" s="2"/>
    </row>
    <row r="11" spans="1:25" x14ac:dyDescent="0.25"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  <c r="N11" s="3"/>
      <c r="O11" s="2"/>
      <c r="P11" s="2"/>
      <c r="Q11" s="3"/>
      <c r="R11" s="2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4" workbookViewId="0">
      <selection activeCell="N16" sqref="N16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75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ht="47.25" customHeight="1" x14ac:dyDescent="0.25">
      <c r="A7" s="15">
        <v>1</v>
      </c>
      <c r="B7" s="16" t="s">
        <v>76</v>
      </c>
      <c r="C7" s="17" t="s">
        <v>348</v>
      </c>
      <c r="D7" s="31" t="s">
        <v>23</v>
      </c>
      <c r="E7" s="18"/>
      <c r="F7" s="19">
        <v>330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3" si="0">N7+(N7*P7%)-(N7*O7%)</f>
        <v>0</v>
      </c>
      <c r="R7" s="23">
        <f t="shared" ref="R7:R13" si="1">F7*Q7</f>
        <v>0</v>
      </c>
      <c r="S7" s="13"/>
      <c r="T7" s="13"/>
      <c r="U7" s="13"/>
      <c r="V7" s="13"/>
      <c r="W7" s="14"/>
      <c r="X7" s="14"/>
      <c r="Y7" s="14"/>
    </row>
    <row r="8" spans="1:25" ht="90" customHeight="1" x14ac:dyDescent="0.25">
      <c r="A8" s="15">
        <v>2</v>
      </c>
      <c r="B8" s="16" t="s">
        <v>77</v>
      </c>
      <c r="C8" s="30" t="s">
        <v>354</v>
      </c>
      <c r="D8" s="31" t="s">
        <v>23</v>
      </c>
      <c r="E8" s="18"/>
      <c r="F8" s="28">
        <v>500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ht="47.25" customHeight="1" x14ac:dyDescent="0.25">
      <c r="A9" s="15">
        <v>3</v>
      </c>
      <c r="B9" s="16" t="s">
        <v>78</v>
      </c>
      <c r="C9" s="17" t="s">
        <v>351</v>
      </c>
      <c r="D9" s="31" t="s">
        <v>23</v>
      </c>
      <c r="E9" s="18"/>
      <c r="F9" s="19">
        <v>40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ht="63.75" x14ac:dyDescent="0.25">
      <c r="A10" s="15">
        <v>4</v>
      </c>
      <c r="B10" s="16" t="s">
        <v>79</v>
      </c>
      <c r="C10" s="17" t="s">
        <v>353</v>
      </c>
      <c r="D10" s="31" t="s">
        <v>23</v>
      </c>
      <c r="E10" s="18"/>
      <c r="F10" s="19">
        <v>2000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ht="51" x14ac:dyDescent="0.25">
      <c r="A11" s="15">
        <v>5</v>
      </c>
      <c r="B11" s="16" t="s">
        <v>80</v>
      </c>
      <c r="C11" s="17" t="s">
        <v>352</v>
      </c>
      <c r="D11" s="31" t="s">
        <v>23</v>
      </c>
      <c r="E11" s="18"/>
      <c r="F11" s="19">
        <v>100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38.25" x14ac:dyDescent="0.25">
      <c r="A12" s="15">
        <v>6</v>
      </c>
      <c r="B12" s="16" t="s">
        <v>83</v>
      </c>
      <c r="C12" s="17" t="s">
        <v>349</v>
      </c>
      <c r="D12" s="31" t="s">
        <v>23</v>
      </c>
      <c r="E12" s="18"/>
      <c r="F12" s="19">
        <v>220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ht="72.75" customHeight="1" x14ac:dyDescent="0.25">
      <c r="A13" s="15">
        <v>7</v>
      </c>
      <c r="B13" s="16" t="s">
        <v>84</v>
      </c>
      <c r="C13" s="30" t="s">
        <v>350</v>
      </c>
      <c r="D13" s="31" t="s">
        <v>23</v>
      </c>
      <c r="E13" s="18"/>
      <c r="F13" s="19">
        <v>75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6"/>
      <c r="B14" s="7"/>
      <c r="C14" s="8" t="s">
        <v>85</v>
      </c>
      <c r="D14" s="9"/>
      <c r="E14" s="9"/>
      <c r="F14" s="10"/>
      <c r="G14" s="7"/>
      <c r="H14" s="7"/>
      <c r="I14" s="7"/>
      <c r="J14" s="8"/>
      <c r="K14" s="9"/>
      <c r="L14" s="9"/>
      <c r="M14" s="9"/>
      <c r="N14" s="11"/>
      <c r="O14" s="12"/>
      <c r="P14" s="12"/>
      <c r="Q14" s="11">
        <f>SUM(Q7:Q13)</f>
        <v>0</v>
      </c>
      <c r="R14" s="12">
        <f>SUM(R7:R13)</f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37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2:18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2:18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2:18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2:18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2:18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2:18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2:18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  <row r="34" spans="2:18" x14ac:dyDescent="0.25">
      <c r="B34" s="1"/>
      <c r="C34" s="1"/>
      <c r="D34" s="1"/>
      <c r="E34" s="1"/>
      <c r="F34" s="2"/>
      <c r="G34" s="1"/>
      <c r="H34" s="1"/>
      <c r="I34" s="1"/>
      <c r="J34" s="1"/>
      <c r="K34" s="1"/>
      <c r="L34" s="1"/>
      <c r="M34" s="1"/>
      <c r="N34" s="3"/>
      <c r="O34" s="2"/>
      <c r="P34" s="2"/>
      <c r="Q34" s="3"/>
      <c r="R34" s="2"/>
    </row>
    <row r="35" spans="2:18" x14ac:dyDescent="0.25">
      <c r="B35" s="1"/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3"/>
      <c r="O35" s="2"/>
      <c r="P35" s="2"/>
      <c r="Q35" s="3"/>
      <c r="R35" s="2"/>
    </row>
    <row r="36" spans="2:18" x14ac:dyDescent="0.25">
      <c r="B36" s="1"/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3"/>
      <c r="O36" s="2"/>
      <c r="P36" s="2"/>
      <c r="Q36" s="3"/>
      <c r="R36" s="2"/>
    </row>
    <row r="37" spans="2:18" x14ac:dyDescent="0.25">
      <c r="B37" s="1"/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  <c r="N37" s="3"/>
      <c r="O37" s="2"/>
      <c r="P37" s="2"/>
      <c r="Q37" s="3"/>
      <c r="R37" s="2"/>
    </row>
    <row r="38" spans="2:18" x14ac:dyDescent="0.25">
      <c r="B38" s="1"/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3"/>
      <c r="O38" s="2"/>
      <c r="P38" s="2"/>
      <c r="Q38" s="3"/>
      <c r="R38" s="2"/>
    </row>
    <row r="39" spans="2:18" x14ac:dyDescent="0.25">
      <c r="B39" s="1"/>
      <c r="C39" s="1"/>
      <c r="D39" s="1"/>
      <c r="E39" s="1"/>
      <c r="F39" s="2"/>
      <c r="G39" s="1"/>
      <c r="H39" s="1"/>
      <c r="I39" s="1"/>
      <c r="J39" s="1"/>
      <c r="K39" s="1"/>
      <c r="L39" s="1"/>
      <c r="M39" s="1"/>
      <c r="N39" s="3"/>
      <c r="O39" s="2"/>
      <c r="P39" s="2"/>
      <c r="Q39" s="3"/>
      <c r="R39" s="2"/>
    </row>
    <row r="40" spans="2:18" x14ac:dyDescent="0.25">
      <c r="B40" s="1"/>
      <c r="C40" s="1"/>
      <c r="D40" s="1"/>
      <c r="E40" s="1"/>
      <c r="F40" s="2"/>
      <c r="G40" s="1"/>
      <c r="H40" s="1"/>
      <c r="I40" s="1"/>
      <c r="J40" s="1"/>
      <c r="K40" s="1"/>
      <c r="L40" s="1"/>
      <c r="M40" s="1"/>
      <c r="N40" s="3"/>
      <c r="O40" s="2"/>
      <c r="P40" s="2"/>
      <c r="Q40" s="3"/>
      <c r="R40" s="2"/>
    </row>
    <row r="41" spans="2:18" x14ac:dyDescent="0.25">
      <c r="B41" s="1"/>
      <c r="C41" s="1"/>
      <c r="D41" s="1"/>
      <c r="E41" s="1"/>
      <c r="F41" s="2"/>
      <c r="G41" s="1"/>
      <c r="H41" s="1"/>
      <c r="I41" s="1"/>
      <c r="J41" s="1"/>
      <c r="K41" s="1"/>
      <c r="L41" s="1"/>
      <c r="M41" s="1"/>
      <c r="N41" s="3"/>
      <c r="O41" s="2"/>
      <c r="P41" s="2"/>
      <c r="Q41" s="3"/>
      <c r="R41" s="2"/>
    </row>
    <row r="42" spans="2:18" x14ac:dyDescent="0.25">
      <c r="B42" s="1"/>
      <c r="C42" s="1"/>
      <c r="D42" s="1"/>
      <c r="E42" s="1"/>
      <c r="F42" s="2"/>
      <c r="G42" s="1"/>
      <c r="H42" s="1"/>
      <c r="I42" s="1"/>
      <c r="J42" s="1"/>
      <c r="K42" s="1"/>
      <c r="L42" s="1"/>
      <c r="M42" s="1"/>
      <c r="N42" s="3"/>
      <c r="O42" s="2"/>
      <c r="P42" s="2"/>
      <c r="Q42" s="3"/>
      <c r="R42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3">
      <formula1>"AP,G,KG,KO,KPL,L,M,M2,M3,ML,PAR,PK,SC,SET,ST,T,ZAV,ZAV.,ROL,RE,LIST,GAR,SOR,KOL,TA"</formula1>
    </dataValidation>
  </dataValidations>
  <pageMargins left="0.7" right="0.7" top="0.75" bottom="0.75" header="0.3" footer="0.3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workbookViewId="0">
      <selection activeCell="C10" sqref="C10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86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87</v>
      </c>
      <c r="C7" s="17" t="s">
        <v>88</v>
      </c>
      <c r="D7" s="18" t="s">
        <v>20</v>
      </c>
      <c r="E7" s="18" t="s">
        <v>89</v>
      </c>
      <c r="F7" s="19">
        <v>55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90</v>
      </c>
      <c r="C8" s="17" t="s">
        <v>355</v>
      </c>
      <c r="D8" s="18" t="s">
        <v>20</v>
      </c>
      <c r="E8" s="18" t="s">
        <v>91</v>
      </c>
      <c r="F8" s="19">
        <v>10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>N8+(N8*P8%)-(N8*O8%)</f>
        <v>0</v>
      </c>
      <c r="R8" s="23">
        <f>F8*Q8</f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92</v>
      </c>
      <c r="C9" s="17" t="s">
        <v>356</v>
      </c>
      <c r="D9" s="18" t="s">
        <v>20</v>
      </c>
      <c r="E9" s="18" t="s">
        <v>91</v>
      </c>
      <c r="F9" s="19">
        <v>3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>N9+(N9*P9%)-(N9*O9%)</f>
        <v>0</v>
      </c>
      <c r="R9" s="23">
        <f>F9*Q9</f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93</v>
      </c>
      <c r="C10" s="17" t="s">
        <v>357</v>
      </c>
      <c r="D10" s="18" t="s">
        <v>20</v>
      </c>
      <c r="E10" s="18" t="s">
        <v>91</v>
      </c>
      <c r="F10" s="19">
        <v>3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>N10+(N10*P10%)-(N10*O10%)</f>
        <v>0</v>
      </c>
      <c r="R10" s="23">
        <f>F10*Q10</f>
        <v>0</v>
      </c>
      <c r="S10" s="13"/>
      <c r="T10" s="13"/>
      <c r="U10" s="13"/>
      <c r="V10" s="13"/>
      <c r="W10" s="14"/>
      <c r="X10" s="14"/>
      <c r="Y10" s="14"/>
    </row>
    <row r="11" spans="1:25" ht="25.5" x14ac:dyDescent="0.25">
      <c r="A11" s="6"/>
      <c r="B11" s="7"/>
      <c r="C11" s="8" t="s">
        <v>94</v>
      </c>
      <c r="D11" s="9"/>
      <c r="E11" s="9"/>
      <c r="F11" s="10"/>
      <c r="G11" s="7"/>
      <c r="H11" s="7"/>
      <c r="I11" s="7"/>
      <c r="J11" s="8"/>
      <c r="K11" s="9"/>
      <c r="L11" s="9"/>
      <c r="M11" s="9"/>
      <c r="N11" s="11"/>
      <c r="O11" s="12"/>
      <c r="P11" s="12"/>
      <c r="Q11" s="11">
        <f>SUM(Q7:Q10)</f>
        <v>0</v>
      </c>
      <c r="R11" s="12">
        <f>SUM(R7:R10)</f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 D9 D10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opLeftCell="A5" workbookViewId="0">
      <selection activeCell="C17" sqref="C17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95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ht="25.5" x14ac:dyDescent="0.25">
      <c r="A7" s="15">
        <v>1</v>
      </c>
      <c r="B7" s="16" t="s">
        <v>96</v>
      </c>
      <c r="C7" s="17" t="s">
        <v>97</v>
      </c>
      <c r="D7" s="18" t="s">
        <v>23</v>
      </c>
      <c r="E7" s="18"/>
      <c r="F7" s="19">
        <v>21200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24" si="0">N7+(N7*P7%)-(N7*O7%)</f>
        <v>0</v>
      </c>
      <c r="R7" s="23">
        <f t="shared" ref="R7:R22" si="1"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98</v>
      </c>
      <c r="C8" s="17" t="s">
        <v>99</v>
      </c>
      <c r="D8" s="18" t="s">
        <v>23</v>
      </c>
      <c r="E8" s="18"/>
      <c r="F8" s="19">
        <v>19800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100</v>
      </c>
      <c r="C9" s="17" t="s">
        <v>101</v>
      </c>
      <c r="D9" s="18" t="s">
        <v>23</v>
      </c>
      <c r="E9" s="18"/>
      <c r="F9" s="19">
        <v>21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102</v>
      </c>
      <c r="C10" s="17" t="s">
        <v>103</v>
      </c>
      <c r="D10" s="18" t="s">
        <v>23</v>
      </c>
      <c r="E10" s="18"/>
      <c r="F10" s="19">
        <v>15700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104</v>
      </c>
      <c r="C11" s="17" t="s">
        <v>105</v>
      </c>
      <c r="D11" s="18" t="s">
        <v>23</v>
      </c>
      <c r="E11" s="18"/>
      <c r="F11" s="19">
        <v>200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25.5" x14ac:dyDescent="0.25">
      <c r="A12" s="15">
        <v>6</v>
      </c>
      <c r="B12" s="16" t="s">
        <v>106</v>
      </c>
      <c r="C12" s="17" t="s">
        <v>107</v>
      </c>
      <c r="D12" s="18" t="s">
        <v>23</v>
      </c>
      <c r="E12" s="18"/>
      <c r="F12" s="19">
        <v>100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16" t="s">
        <v>108</v>
      </c>
      <c r="C13" s="17" t="s">
        <v>359</v>
      </c>
      <c r="D13" s="18" t="s">
        <v>23</v>
      </c>
      <c r="E13" s="18"/>
      <c r="F13" s="19">
        <v>250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ht="25.5" x14ac:dyDescent="0.25">
      <c r="A14" s="15">
        <v>8</v>
      </c>
      <c r="B14" s="16" t="s">
        <v>109</v>
      </c>
      <c r="C14" s="17" t="s">
        <v>110</v>
      </c>
      <c r="D14" s="18" t="s">
        <v>23</v>
      </c>
      <c r="E14" s="18"/>
      <c r="F14" s="19">
        <v>1300</v>
      </c>
      <c r="G14" s="16"/>
      <c r="H14" s="16"/>
      <c r="I14" s="16"/>
      <c r="J14" s="17"/>
      <c r="K14" s="18"/>
      <c r="L14" s="18"/>
      <c r="M14" s="18"/>
      <c r="N14" s="20"/>
      <c r="O14" s="21"/>
      <c r="P14" s="21"/>
      <c r="Q14" s="22">
        <f t="shared" si="0"/>
        <v>0</v>
      </c>
      <c r="R14" s="23">
        <f t="shared" si="1"/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A15" s="15">
        <v>9</v>
      </c>
      <c r="B15" s="16" t="s">
        <v>111</v>
      </c>
      <c r="C15" s="17" t="s">
        <v>112</v>
      </c>
      <c r="D15" s="18" t="s">
        <v>23</v>
      </c>
      <c r="E15" s="18"/>
      <c r="F15" s="19">
        <v>500</v>
      </c>
      <c r="G15" s="16"/>
      <c r="H15" s="16"/>
      <c r="I15" s="16"/>
      <c r="J15" s="17"/>
      <c r="K15" s="18"/>
      <c r="L15" s="18"/>
      <c r="M15" s="18"/>
      <c r="N15" s="20"/>
      <c r="O15" s="21"/>
      <c r="P15" s="21"/>
      <c r="Q15" s="22">
        <f t="shared" si="0"/>
        <v>0</v>
      </c>
      <c r="R15" s="23">
        <f t="shared" si="1"/>
        <v>0</v>
      </c>
      <c r="S15" s="13"/>
      <c r="T15" s="13"/>
      <c r="U15" s="13"/>
      <c r="V15" s="13"/>
      <c r="W15" s="14"/>
      <c r="X15" s="14"/>
      <c r="Y15" s="14"/>
    </row>
    <row r="16" spans="1:25" ht="25.5" x14ac:dyDescent="0.25">
      <c r="A16" s="15">
        <v>10</v>
      </c>
      <c r="B16" s="16" t="s">
        <v>113</v>
      </c>
      <c r="C16" s="17" t="s">
        <v>114</v>
      </c>
      <c r="D16" s="18" t="s">
        <v>23</v>
      </c>
      <c r="E16" s="18"/>
      <c r="F16" s="19">
        <v>100</v>
      </c>
      <c r="G16" s="16"/>
      <c r="H16" s="16"/>
      <c r="I16" s="16"/>
      <c r="J16" s="17"/>
      <c r="K16" s="18"/>
      <c r="L16" s="18"/>
      <c r="M16" s="18"/>
      <c r="N16" s="20"/>
      <c r="O16" s="21"/>
      <c r="P16" s="21"/>
      <c r="Q16" s="22">
        <f t="shared" si="0"/>
        <v>0</v>
      </c>
      <c r="R16" s="23">
        <f t="shared" si="1"/>
        <v>0</v>
      </c>
      <c r="S16" s="13"/>
      <c r="T16" s="13"/>
      <c r="U16" s="13"/>
      <c r="V16" s="13"/>
      <c r="W16" s="14"/>
      <c r="X16" s="14"/>
      <c r="Y16" s="14"/>
    </row>
    <row r="17" spans="1:25" ht="36.75" customHeight="1" x14ac:dyDescent="0.25">
      <c r="A17" s="15">
        <v>11</v>
      </c>
      <c r="B17" s="79">
        <v>5728</v>
      </c>
      <c r="C17" s="17" t="s">
        <v>385</v>
      </c>
      <c r="D17" s="18" t="s">
        <v>23</v>
      </c>
      <c r="E17" s="18"/>
      <c r="F17" s="19">
        <v>100</v>
      </c>
      <c r="G17" s="16"/>
      <c r="H17" s="16"/>
      <c r="I17" s="16"/>
      <c r="J17" s="17"/>
      <c r="K17" s="18"/>
      <c r="L17" s="18"/>
      <c r="M17" s="18"/>
      <c r="N17" s="20"/>
      <c r="O17" s="21"/>
      <c r="P17" s="21"/>
      <c r="Q17" s="22">
        <f t="shared" si="0"/>
        <v>0</v>
      </c>
      <c r="R17" s="23">
        <f t="shared" si="1"/>
        <v>0</v>
      </c>
      <c r="S17" s="13"/>
      <c r="T17" s="13"/>
      <c r="U17" s="13"/>
      <c r="V17" s="13"/>
      <c r="W17" s="14"/>
      <c r="X17" s="14"/>
      <c r="Y17" s="14"/>
    </row>
    <row r="18" spans="1:25" x14ac:dyDescent="0.25">
      <c r="A18" s="15">
        <v>12</v>
      </c>
      <c r="B18" s="16" t="s">
        <v>115</v>
      </c>
      <c r="C18" s="17" t="s">
        <v>116</v>
      </c>
      <c r="D18" s="18" t="s">
        <v>23</v>
      </c>
      <c r="E18" s="18"/>
      <c r="F18" s="19">
        <v>100</v>
      </c>
      <c r="G18" s="16"/>
      <c r="H18" s="16"/>
      <c r="I18" s="16"/>
      <c r="J18" s="17"/>
      <c r="K18" s="18"/>
      <c r="L18" s="18"/>
      <c r="M18" s="18"/>
      <c r="N18" s="20"/>
      <c r="O18" s="21"/>
      <c r="P18" s="21"/>
      <c r="Q18" s="22">
        <f t="shared" si="0"/>
        <v>0</v>
      </c>
      <c r="R18" s="23">
        <f t="shared" si="1"/>
        <v>0</v>
      </c>
      <c r="S18" s="13"/>
      <c r="T18" s="13"/>
      <c r="U18" s="13"/>
      <c r="V18" s="13"/>
      <c r="W18" s="14"/>
      <c r="X18" s="14"/>
      <c r="Y18" s="14"/>
    </row>
    <row r="19" spans="1:25" ht="25.5" x14ac:dyDescent="0.25">
      <c r="A19" s="15">
        <v>13</v>
      </c>
      <c r="B19" s="16" t="s">
        <v>117</v>
      </c>
      <c r="C19" s="17" t="s">
        <v>118</v>
      </c>
      <c r="D19" s="18" t="s">
        <v>23</v>
      </c>
      <c r="E19" s="18"/>
      <c r="F19" s="19">
        <v>150</v>
      </c>
      <c r="G19" s="16"/>
      <c r="H19" s="16"/>
      <c r="I19" s="16"/>
      <c r="J19" s="17"/>
      <c r="K19" s="18"/>
      <c r="L19" s="18"/>
      <c r="M19" s="18"/>
      <c r="N19" s="20"/>
      <c r="O19" s="21"/>
      <c r="P19" s="21"/>
      <c r="Q19" s="22">
        <f t="shared" si="0"/>
        <v>0</v>
      </c>
      <c r="R19" s="23">
        <f t="shared" si="1"/>
        <v>0</v>
      </c>
      <c r="S19" s="13"/>
      <c r="T19" s="13"/>
      <c r="U19" s="13"/>
      <c r="V19" s="13"/>
      <c r="W19" s="14"/>
      <c r="X19" s="14"/>
      <c r="Y19" s="14"/>
    </row>
    <row r="20" spans="1:25" x14ac:dyDescent="0.25">
      <c r="A20" s="15">
        <v>14</v>
      </c>
      <c r="B20" s="16" t="s">
        <v>119</v>
      </c>
      <c r="C20" s="17" t="s">
        <v>120</v>
      </c>
      <c r="D20" s="18" t="s">
        <v>23</v>
      </c>
      <c r="E20" s="18"/>
      <c r="F20" s="19">
        <v>60</v>
      </c>
      <c r="G20" s="16"/>
      <c r="H20" s="16"/>
      <c r="I20" s="16"/>
      <c r="J20" s="17"/>
      <c r="K20" s="18"/>
      <c r="L20" s="18"/>
      <c r="M20" s="18"/>
      <c r="N20" s="20"/>
      <c r="O20" s="21"/>
      <c r="P20" s="21"/>
      <c r="Q20" s="22">
        <f t="shared" si="0"/>
        <v>0</v>
      </c>
      <c r="R20" s="23">
        <f t="shared" si="1"/>
        <v>0</v>
      </c>
      <c r="S20" s="13"/>
      <c r="T20" s="13"/>
      <c r="U20" s="13"/>
      <c r="V20" s="13"/>
      <c r="W20" s="14"/>
      <c r="X20" s="14"/>
      <c r="Y20" s="14"/>
    </row>
    <row r="21" spans="1:25" x14ac:dyDescent="0.25">
      <c r="A21" s="15">
        <v>15</v>
      </c>
      <c r="B21" s="16" t="s">
        <v>121</v>
      </c>
      <c r="C21" s="17" t="s">
        <v>122</v>
      </c>
      <c r="D21" s="18" t="s">
        <v>23</v>
      </c>
      <c r="E21" s="18"/>
      <c r="F21" s="19">
        <v>250</v>
      </c>
      <c r="G21" s="16"/>
      <c r="H21" s="16"/>
      <c r="I21" s="16"/>
      <c r="J21" s="17"/>
      <c r="K21" s="18"/>
      <c r="L21" s="18"/>
      <c r="M21" s="18"/>
      <c r="N21" s="20"/>
      <c r="O21" s="21"/>
      <c r="P21" s="21"/>
      <c r="Q21" s="22">
        <f t="shared" si="0"/>
        <v>0</v>
      </c>
      <c r="R21" s="23">
        <f t="shared" si="1"/>
        <v>0</v>
      </c>
      <c r="S21" s="13"/>
      <c r="T21" s="13"/>
      <c r="U21" s="13"/>
      <c r="V21" s="13"/>
      <c r="W21" s="14"/>
      <c r="X21" s="14"/>
      <c r="Y21" s="14"/>
    </row>
    <row r="22" spans="1:25" x14ac:dyDescent="0.25">
      <c r="A22" s="15">
        <v>16</v>
      </c>
      <c r="B22" s="55" t="s">
        <v>123</v>
      </c>
      <c r="C22" s="56" t="s">
        <v>124</v>
      </c>
      <c r="D22" s="57" t="s">
        <v>23</v>
      </c>
      <c r="E22" s="57"/>
      <c r="F22" s="58">
        <v>100</v>
      </c>
      <c r="G22" s="55"/>
      <c r="H22" s="55"/>
      <c r="I22" s="55"/>
      <c r="J22" s="56"/>
      <c r="K22" s="57"/>
      <c r="L22" s="57"/>
      <c r="M22" s="57"/>
      <c r="N22" s="59"/>
      <c r="O22" s="60"/>
      <c r="P22" s="60"/>
      <c r="Q22" s="61">
        <f t="shared" si="0"/>
        <v>0</v>
      </c>
      <c r="R22" s="62">
        <f t="shared" si="1"/>
        <v>0</v>
      </c>
      <c r="S22" s="13"/>
      <c r="T22" s="13"/>
      <c r="U22" s="13"/>
      <c r="V22" s="13"/>
      <c r="W22" s="14"/>
      <c r="X22" s="14"/>
      <c r="Y22" s="14"/>
    </row>
    <row r="23" spans="1:25" ht="27" customHeight="1" x14ac:dyDescent="0.25">
      <c r="A23" s="54">
        <v>17</v>
      </c>
      <c r="B23" s="63" t="s">
        <v>125</v>
      </c>
      <c r="C23" s="64" t="s">
        <v>126</v>
      </c>
      <c r="D23" s="65" t="s">
        <v>23</v>
      </c>
      <c r="E23" s="65"/>
      <c r="F23" s="66">
        <v>1150</v>
      </c>
      <c r="G23" s="63"/>
      <c r="H23" s="63"/>
      <c r="I23" s="63"/>
      <c r="J23" s="64"/>
      <c r="K23" s="65"/>
      <c r="L23" s="65"/>
      <c r="M23" s="65"/>
      <c r="N23" s="67"/>
      <c r="O23" s="68"/>
      <c r="P23" s="68"/>
      <c r="Q23" s="61">
        <f t="shared" si="0"/>
        <v>0</v>
      </c>
      <c r="R23" s="62">
        <f>F23*Q23</f>
        <v>0</v>
      </c>
      <c r="S23" s="13"/>
      <c r="T23" s="13"/>
      <c r="U23" s="13"/>
      <c r="V23" s="13"/>
      <c r="W23" s="14"/>
      <c r="X23" s="14"/>
      <c r="Y23" s="14"/>
    </row>
    <row r="24" spans="1:25" s="36" customFormat="1" ht="25.5" x14ac:dyDescent="0.25">
      <c r="A24" s="76">
        <v>18</v>
      </c>
      <c r="B24" s="48"/>
      <c r="C24" s="49" t="s">
        <v>358</v>
      </c>
      <c r="D24" s="50" t="s">
        <v>23</v>
      </c>
      <c r="E24" s="50"/>
      <c r="F24" s="51"/>
      <c r="G24" s="48"/>
      <c r="H24" s="48"/>
      <c r="I24" s="48"/>
      <c r="J24" s="49"/>
      <c r="K24" s="50"/>
      <c r="L24" s="50"/>
      <c r="M24" s="50"/>
      <c r="N24" s="52"/>
      <c r="O24" s="53"/>
      <c r="P24" s="53"/>
      <c r="Q24" s="61">
        <f t="shared" si="0"/>
        <v>0</v>
      </c>
      <c r="R24" s="62">
        <f>F24*Q24</f>
        <v>0</v>
      </c>
      <c r="S24" s="34"/>
      <c r="T24" s="34"/>
      <c r="U24" s="34"/>
      <c r="V24" s="34"/>
      <c r="W24" s="35"/>
      <c r="X24" s="35"/>
      <c r="Y24" s="35"/>
    </row>
    <row r="25" spans="1:25" s="36" customFormat="1" ht="57" customHeight="1" x14ac:dyDescent="0.25">
      <c r="A25" s="47"/>
      <c r="B25" s="48"/>
      <c r="C25" s="75" t="s">
        <v>380</v>
      </c>
      <c r="D25" s="50"/>
      <c r="E25" s="50"/>
      <c r="F25" s="51"/>
      <c r="G25" s="48"/>
      <c r="H25" s="48"/>
      <c r="I25" s="48"/>
      <c r="J25" s="49"/>
      <c r="K25" s="50"/>
      <c r="L25" s="50"/>
      <c r="M25" s="50"/>
      <c r="N25" s="52"/>
      <c r="O25" s="53"/>
      <c r="P25" s="53"/>
      <c r="Q25" s="52"/>
      <c r="R25" s="53"/>
      <c r="S25" s="34"/>
      <c r="T25" s="34"/>
      <c r="U25" s="34"/>
      <c r="V25" s="34"/>
      <c r="W25" s="35"/>
      <c r="X25" s="35"/>
      <c r="Y25" s="35"/>
    </row>
    <row r="26" spans="1:25" ht="25.5" x14ac:dyDescent="0.25">
      <c r="A26" s="6"/>
      <c r="B26" s="7"/>
      <c r="C26" s="8" t="s">
        <v>127</v>
      </c>
      <c r="D26" s="69"/>
      <c r="E26" s="69"/>
      <c r="F26" s="70"/>
      <c r="G26" s="71"/>
      <c r="H26" s="71"/>
      <c r="I26" s="71"/>
      <c r="J26" s="72"/>
      <c r="K26" s="69"/>
      <c r="L26" s="69"/>
      <c r="M26" s="69"/>
      <c r="N26" s="73"/>
      <c r="O26" s="74"/>
      <c r="P26" s="74"/>
      <c r="Q26" s="73">
        <f>SUM(Q7:Q24)</f>
        <v>0</v>
      </c>
      <c r="R26" s="73">
        <f>SUM(R7:R24)</f>
        <v>0</v>
      </c>
      <c r="S26" s="13"/>
      <c r="T26" s="13"/>
      <c r="U26" s="13"/>
      <c r="V26" s="13"/>
      <c r="W26" s="14"/>
      <c r="X26" s="14"/>
      <c r="Y26" s="14"/>
    </row>
    <row r="27" spans="1:25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5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5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5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5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1:25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  <row r="34" spans="2:18" x14ac:dyDescent="0.25">
      <c r="B34" s="1"/>
      <c r="C34" s="1"/>
      <c r="D34" s="1"/>
      <c r="E34" s="1"/>
      <c r="F34" s="2"/>
      <c r="G34" s="1"/>
      <c r="H34" s="1"/>
      <c r="I34" s="1"/>
      <c r="J34" s="1"/>
      <c r="K34" s="1"/>
      <c r="L34" s="1"/>
      <c r="M34" s="1"/>
      <c r="N34" s="3"/>
      <c r="O34" s="2"/>
      <c r="P34" s="2"/>
      <c r="Q34" s="3"/>
      <c r="R34" s="2"/>
    </row>
    <row r="35" spans="2:18" x14ac:dyDescent="0.25">
      <c r="B35" s="1"/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3"/>
      <c r="O35" s="2"/>
      <c r="P35" s="2"/>
      <c r="Q35" s="3"/>
      <c r="R35" s="2"/>
    </row>
    <row r="36" spans="2:18" x14ac:dyDescent="0.25">
      <c r="B36" s="1"/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3"/>
      <c r="O36" s="2"/>
      <c r="P36" s="2"/>
      <c r="Q36" s="3"/>
      <c r="R36" s="2"/>
    </row>
    <row r="37" spans="2:18" x14ac:dyDescent="0.25">
      <c r="B37" s="1"/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  <c r="N37" s="3"/>
      <c r="O37" s="2"/>
      <c r="P37" s="2"/>
      <c r="Q37" s="3"/>
      <c r="R37" s="2"/>
    </row>
    <row r="38" spans="2:18" x14ac:dyDescent="0.25">
      <c r="B38" s="1"/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3"/>
      <c r="O38" s="2"/>
      <c r="P38" s="2"/>
      <c r="Q38" s="3"/>
      <c r="R38" s="2"/>
    </row>
    <row r="39" spans="2:18" x14ac:dyDescent="0.25">
      <c r="B39" s="1"/>
      <c r="C39" s="1"/>
      <c r="D39" s="1"/>
      <c r="E39" s="1"/>
      <c r="F39" s="2"/>
      <c r="G39" s="1"/>
      <c r="H39" s="1"/>
      <c r="I39" s="1"/>
      <c r="J39" s="1"/>
      <c r="K39" s="1"/>
      <c r="L39" s="1"/>
      <c r="M39" s="1"/>
      <c r="N39" s="3"/>
      <c r="O39" s="2"/>
      <c r="P39" s="2"/>
      <c r="Q39" s="3"/>
      <c r="R39" s="2"/>
    </row>
    <row r="40" spans="2:18" x14ac:dyDescent="0.25">
      <c r="B40" s="1"/>
      <c r="C40" s="1"/>
      <c r="D40" s="1"/>
      <c r="E40" s="1"/>
      <c r="F40" s="2"/>
      <c r="G40" s="1"/>
      <c r="H40" s="1"/>
      <c r="I40" s="1"/>
      <c r="J40" s="1"/>
      <c r="K40" s="1"/>
      <c r="L40" s="1"/>
      <c r="M40" s="1"/>
      <c r="N40" s="3"/>
      <c r="O40" s="2"/>
      <c r="P40" s="2"/>
      <c r="Q40" s="3"/>
      <c r="R40" s="2"/>
    </row>
    <row r="41" spans="2:18" x14ac:dyDescent="0.25">
      <c r="B41" s="1"/>
      <c r="C41" s="1"/>
      <c r="D41" s="1"/>
      <c r="E41" s="1"/>
      <c r="F41" s="2"/>
      <c r="G41" s="1"/>
      <c r="H41" s="1"/>
      <c r="I41" s="1"/>
      <c r="J41" s="1"/>
      <c r="K41" s="1"/>
      <c r="L41" s="1"/>
      <c r="M41" s="1"/>
      <c r="N41" s="3"/>
      <c r="O41" s="2"/>
      <c r="P41" s="2"/>
      <c r="Q41" s="3"/>
      <c r="R41" s="2"/>
    </row>
    <row r="42" spans="2:18" x14ac:dyDescent="0.25">
      <c r="B42" s="1"/>
      <c r="C42" s="1"/>
      <c r="D42" s="1"/>
      <c r="E42" s="1"/>
      <c r="F42" s="2"/>
      <c r="G42" s="1"/>
      <c r="H42" s="1"/>
      <c r="I42" s="1"/>
      <c r="J42" s="1"/>
      <c r="K42" s="1"/>
      <c r="L42" s="1"/>
      <c r="M42" s="1"/>
      <c r="N42" s="3"/>
      <c r="O42" s="2"/>
      <c r="P42" s="2"/>
      <c r="Q42" s="3"/>
      <c r="R42" s="2"/>
    </row>
    <row r="43" spans="2:18" x14ac:dyDescent="0.25">
      <c r="B43" s="1"/>
      <c r="C43" s="1"/>
      <c r="D43" s="1"/>
      <c r="E43" s="1"/>
      <c r="F43" s="2"/>
      <c r="G43" s="1"/>
      <c r="H43" s="1"/>
      <c r="I43" s="1"/>
      <c r="J43" s="1"/>
      <c r="K43" s="1"/>
      <c r="L43" s="1"/>
      <c r="M43" s="1"/>
      <c r="N43" s="3"/>
      <c r="O43" s="2"/>
      <c r="P43" s="2"/>
      <c r="Q43" s="3"/>
      <c r="R43" s="2"/>
    </row>
    <row r="44" spans="2:18" x14ac:dyDescent="0.25">
      <c r="B44" s="1"/>
      <c r="C44" s="1"/>
      <c r="D44" s="1"/>
      <c r="E44" s="1"/>
      <c r="F44" s="2"/>
      <c r="G44" s="1"/>
      <c r="H44" s="1"/>
      <c r="I44" s="1"/>
      <c r="J44" s="1"/>
      <c r="K44" s="1"/>
      <c r="L44" s="1"/>
      <c r="M44" s="1"/>
      <c r="N44" s="3"/>
      <c r="O44" s="2"/>
      <c r="P44" s="2"/>
      <c r="Q44" s="3"/>
      <c r="R44" s="2"/>
    </row>
    <row r="45" spans="2:18" x14ac:dyDescent="0.25">
      <c r="B45" s="1"/>
      <c r="C45" s="1"/>
      <c r="D45" s="1"/>
      <c r="E45" s="1"/>
      <c r="F45" s="2"/>
      <c r="G45" s="1"/>
      <c r="H45" s="1"/>
      <c r="I45" s="1"/>
      <c r="J45" s="1"/>
      <c r="K45" s="1"/>
      <c r="L45" s="1"/>
      <c r="M45" s="1"/>
      <c r="N45" s="3"/>
      <c r="O45" s="2"/>
      <c r="P45" s="2"/>
      <c r="Q45" s="3"/>
      <c r="R45" s="2"/>
    </row>
    <row r="46" spans="2:18" x14ac:dyDescent="0.25">
      <c r="B46" s="1"/>
      <c r="C46" s="1"/>
      <c r="D46" s="1"/>
      <c r="E46" s="1"/>
      <c r="F46" s="2"/>
      <c r="G46" s="1"/>
      <c r="H46" s="1"/>
      <c r="I46" s="1"/>
      <c r="J46" s="1"/>
      <c r="K46" s="1"/>
      <c r="L46" s="1"/>
      <c r="M46" s="1"/>
      <c r="N46" s="3"/>
      <c r="O46" s="2"/>
      <c r="P46" s="2"/>
      <c r="Q46" s="3"/>
      <c r="R46" s="2"/>
    </row>
    <row r="47" spans="2:18" x14ac:dyDescent="0.25">
      <c r="B47" s="1"/>
      <c r="C47" s="1"/>
      <c r="D47" s="1"/>
      <c r="E47" s="1"/>
      <c r="F47" s="2"/>
      <c r="G47" s="1"/>
      <c r="H47" s="1"/>
      <c r="I47" s="1"/>
      <c r="J47" s="1"/>
      <c r="K47" s="1"/>
      <c r="L47" s="1"/>
      <c r="M47" s="1"/>
      <c r="N47" s="3"/>
      <c r="O47" s="2"/>
      <c r="P47" s="2"/>
      <c r="Q47" s="3"/>
      <c r="R47" s="2"/>
    </row>
    <row r="48" spans="2:18" x14ac:dyDescent="0.25">
      <c r="B48" s="1"/>
      <c r="C48" s="1"/>
      <c r="D48" s="1"/>
      <c r="E48" s="1"/>
      <c r="F48" s="2"/>
      <c r="G48" s="1"/>
      <c r="H48" s="1"/>
      <c r="I48" s="1"/>
      <c r="J48" s="1"/>
      <c r="K48" s="1"/>
      <c r="L48" s="1"/>
      <c r="M48" s="1"/>
      <c r="N48" s="3"/>
      <c r="O48" s="2"/>
      <c r="P48" s="2"/>
      <c r="Q48" s="3"/>
      <c r="R48" s="2"/>
    </row>
    <row r="49" spans="2:18" x14ac:dyDescent="0.25">
      <c r="B49" s="1"/>
      <c r="C49" s="1"/>
      <c r="D49" s="1"/>
      <c r="E49" s="1"/>
      <c r="F49" s="2"/>
      <c r="G49" s="1"/>
      <c r="H49" s="1"/>
      <c r="I49" s="1"/>
      <c r="J49" s="1"/>
      <c r="K49" s="1"/>
      <c r="L49" s="1"/>
      <c r="M49" s="1"/>
      <c r="N49" s="3"/>
      <c r="O49" s="2"/>
      <c r="P49" s="2"/>
      <c r="Q49" s="3"/>
      <c r="R49" s="2"/>
    </row>
    <row r="50" spans="2:18" x14ac:dyDescent="0.25">
      <c r="B50" s="1"/>
      <c r="C50" s="1"/>
      <c r="D50" s="1"/>
      <c r="E50" s="1"/>
      <c r="F50" s="2"/>
      <c r="G50" s="1"/>
      <c r="H50" s="1"/>
      <c r="I50" s="1"/>
      <c r="J50" s="1"/>
      <c r="K50" s="1"/>
      <c r="L50" s="1"/>
      <c r="M50" s="1"/>
      <c r="N50" s="3"/>
      <c r="O50" s="2"/>
      <c r="P50" s="2"/>
      <c r="Q50" s="3"/>
      <c r="R50" s="2"/>
    </row>
    <row r="51" spans="2:18" x14ac:dyDescent="0.25">
      <c r="B51" s="1"/>
      <c r="C51" s="1"/>
      <c r="D51" s="1"/>
      <c r="E51" s="1"/>
      <c r="F51" s="2"/>
      <c r="G51" s="1"/>
      <c r="H51" s="1"/>
      <c r="I51" s="1"/>
      <c r="J51" s="1"/>
      <c r="K51" s="1"/>
      <c r="L51" s="1"/>
      <c r="M51" s="1"/>
      <c r="N51" s="3"/>
      <c r="O51" s="2"/>
      <c r="P51" s="2"/>
      <c r="Q51" s="3"/>
      <c r="R51" s="2"/>
    </row>
    <row r="52" spans="2:18" x14ac:dyDescent="0.25">
      <c r="B52" s="1"/>
      <c r="C52" s="1"/>
      <c r="D52" s="1"/>
      <c r="E52" s="1"/>
      <c r="F52" s="2"/>
      <c r="G52" s="1"/>
      <c r="H52" s="1"/>
      <c r="I52" s="1"/>
      <c r="J52" s="1"/>
      <c r="K52" s="1"/>
      <c r="L52" s="1"/>
      <c r="M52" s="1"/>
      <c r="N52" s="3"/>
      <c r="O52" s="2"/>
      <c r="P52" s="2"/>
      <c r="Q52" s="3"/>
      <c r="R52" s="2"/>
    </row>
    <row r="53" spans="2:18" x14ac:dyDescent="0.25">
      <c r="B53" s="1"/>
      <c r="C53" s="1"/>
      <c r="D53" s="1"/>
      <c r="E53" s="1"/>
      <c r="F53" s="2"/>
      <c r="G53" s="1"/>
      <c r="H53" s="1"/>
      <c r="I53" s="1"/>
      <c r="J53" s="1"/>
      <c r="K53" s="1"/>
      <c r="L53" s="1"/>
      <c r="M53" s="1"/>
      <c r="N53" s="3"/>
      <c r="O53" s="2"/>
      <c r="P53" s="2"/>
      <c r="Q53" s="3"/>
      <c r="R53" s="2"/>
    </row>
    <row r="54" spans="2:18" x14ac:dyDescent="0.25">
      <c r="B54" s="1"/>
      <c r="C54" s="1"/>
      <c r="D54" s="1"/>
      <c r="E54" s="1"/>
      <c r="F54" s="2"/>
      <c r="G54" s="1"/>
      <c r="H54" s="1"/>
      <c r="I54" s="1"/>
      <c r="J54" s="1"/>
      <c r="K54" s="1"/>
      <c r="L54" s="1"/>
      <c r="M54" s="1"/>
      <c r="N54" s="3"/>
      <c r="O54" s="2"/>
      <c r="P54" s="2"/>
      <c r="Q54" s="3"/>
      <c r="R54" s="2"/>
    </row>
    <row r="55" spans="2:18" x14ac:dyDescent="0.25">
      <c r="B55" s="1"/>
      <c r="C55" s="1"/>
      <c r="D55" s="1"/>
      <c r="E55" s="1"/>
      <c r="F55" s="2"/>
      <c r="G55" s="1"/>
      <c r="H55" s="1"/>
      <c r="I55" s="1"/>
      <c r="J55" s="1"/>
      <c r="K55" s="1"/>
      <c r="L55" s="1"/>
      <c r="M55" s="1"/>
      <c r="N55" s="3"/>
      <c r="O55" s="2"/>
      <c r="P55" s="2"/>
      <c r="Q55" s="3"/>
      <c r="R55" s="2"/>
    </row>
    <row r="56" spans="2:18" x14ac:dyDescent="0.25">
      <c r="B56" s="1"/>
      <c r="C56" s="1"/>
      <c r="D56" s="1"/>
      <c r="E56" s="1"/>
      <c r="F56" s="2"/>
      <c r="G56" s="1"/>
      <c r="H56" s="1"/>
      <c r="I56" s="1"/>
      <c r="J56" s="1"/>
      <c r="K56" s="1"/>
      <c r="L56" s="1"/>
      <c r="M56" s="1"/>
      <c r="N56" s="3"/>
      <c r="O56" s="2"/>
      <c r="P56" s="2"/>
      <c r="Q56" s="3"/>
      <c r="R56" s="2"/>
    </row>
    <row r="57" spans="2:18" x14ac:dyDescent="0.25">
      <c r="B57" s="1"/>
      <c r="C57" s="1"/>
      <c r="D57" s="1"/>
      <c r="E57" s="1"/>
      <c r="F57" s="2"/>
      <c r="G57" s="1"/>
      <c r="H57" s="1"/>
      <c r="I57" s="1"/>
      <c r="J57" s="1"/>
      <c r="K57" s="1"/>
      <c r="L57" s="1"/>
      <c r="M57" s="1"/>
      <c r="N57" s="3"/>
      <c r="O57" s="2"/>
      <c r="P57" s="2"/>
      <c r="Q57" s="3"/>
      <c r="R57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5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workbookViewId="0">
      <selection activeCell="R22" sqref="R2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128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129</v>
      </c>
      <c r="C7" s="17" t="s">
        <v>130</v>
      </c>
      <c r="D7" s="18" t="s">
        <v>23</v>
      </c>
      <c r="E7" s="18"/>
      <c r="F7" s="19">
        <v>3600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3" si="0">N7+(N7*P7%)-(N7*O7%)</f>
        <v>0</v>
      </c>
      <c r="R7" s="23">
        <f t="shared" ref="R7:R13" si="1"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131</v>
      </c>
      <c r="C8" s="17" t="s">
        <v>132</v>
      </c>
      <c r="D8" s="18" t="s">
        <v>23</v>
      </c>
      <c r="E8" s="18"/>
      <c r="F8" s="19">
        <v>50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ht="25.5" x14ac:dyDescent="0.25">
      <c r="A9" s="15">
        <v>3</v>
      </c>
      <c r="B9" s="16" t="s">
        <v>133</v>
      </c>
      <c r="C9" s="17" t="s">
        <v>134</v>
      </c>
      <c r="D9" s="18" t="s">
        <v>23</v>
      </c>
      <c r="E9" s="18"/>
      <c r="F9" s="19">
        <v>100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135</v>
      </c>
      <c r="C10" s="17" t="s">
        <v>136</v>
      </c>
      <c r="D10" s="18" t="s">
        <v>23</v>
      </c>
      <c r="E10" s="18"/>
      <c r="F10" s="19">
        <v>3200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137</v>
      </c>
      <c r="C11" s="17" t="s">
        <v>138</v>
      </c>
      <c r="D11" s="18" t="s">
        <v>23</v>
      </c>
      <c r="E11" s="18"/>
      <c r="F11" s="19">
        <v>350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A12" s="15">
        <v>6</v>
      </c>
      <c r="B12" s="16" t="s">
        <v>139</v>
      </c>
      <c r="C12" s="17" t="s">
        <v>140</v>
      </c>
      <c r="D12" s="18" t="s">
        <v>23</v>
      </c>
      <c r="E12" s="18"/>
      <c r="F12" s="19">
        <v>200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16" t="s">
        <v>141</v>
      </c>
      <c r="C13" s="17" t="s">
        <v>142</v>
      </c>
      <c r="D13" s="18" t="s">
        <v>23</v>
      </c>
      <c r="E13" s="18"/>
      <c r="F13" s="19">
        <v>400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6"/>
      <c r="B14" s="7"/>
      <c r="C14" s="8" t="s">
        <v>143</v>
      </c>
      <c r="D14" s="9"/>
      <c r="E14" s="9"/>
      <c r="F14" s="10"/>
      <c r="G14" s="7"/>
      <c r="H14" s="7"/>
      <c r="I14" s="7"/>
      <c r="J14" s="8"/>
      <c r="K14" s="9"/>
      <c r="L14" s="9"/>
      <c r="M14" s="9"/>
      <c r="N14" s="11"/>
      <c r="O14" s="12"/>
      <c r="P14" s="12"/>
      <c r="Q14" s="11">
        <f>SUM(Q7:Q13)</f>
        <v>0</v>
      </c>
      <c r="R14" s="12">
        <f>SUM(R7:R13)</f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2:18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2:18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2:18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2:18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2:18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2:18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2:18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 D9 D10 D11 D12 D13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B1" workbookViewId="0">
      <selection activeCell="L24" sqref="L24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148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ht="25.5" x14ac:dyDescent="0.25">
      <c r="A7" s="15">
        <v>1</v>
      </c>
      <c r="B7" s="16" t="s">
        <v>149</v>
      </c>
      <c r="C7" s="17" t="s">
        <v>150</v>
      </c>
      <c r="D7" s="18" t="s">
        <v>21</v>
      </c>
      <c r="E7" s="18"/>
      <c r="F7" s="19">
        <v>8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22" si="0">N7+(N7*P7%)-(N7*O7%)</f>
        <v>0</v>
      </c>
      <c r="R7" s="23">
        <f t="shared" ref="R7:R22" si="1">F7*Q7</f>
        <v>0</v>
      </c>
      <c r="S7" s="13"/>
      <c r="T7" s="13"/>
      <c r="U7" s="13"/>
      <c r="V7" s="13"/>
      <c r="W7" s="14"/>
      <c r="X7" s="14"/>
      <c r="Y7" s="14"/>
    </row>
    <row r="8" spans="1:25" ht="25.5" x14ac:dyDescent="0.25">
      <c r="A8" s="15">
        <v>2</v>
      </c>
      <c r="B8" s="16" t="s">
        <v>151</v>
      </c>
      <c r="C8" s="17" t="s">
        <v>152</v>
      </c>
      <c r="D8" s="18" t="s">
        <v>21</v>
      </c>
      <c r="E8" s="18"/>
      <c r="F8" s="19">
        <v>4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ht="25.5" x14ac:dyDescent="0.25">
      <c r="A9" s="15">
        <v>3</v>
      </c>
      <c r="B9" s="16" t="s">
        <v>153</v>
      </c>
      <c r="C9" s="17" t="s">
        <v>154</v>
      </c>
      <c r="D9" s="18" t="s">
        <v>23</v>
      </c>
      <c r="E9" s="18"/>
      <c r="F9" s="19">
        <v>30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155</v>
      </c>
      <c r="C10" s="17" t="s">
        <v>156</v>
      </c>
      <c r="D10" s="18" t="s">
        <v>23</v>
      </c>
      <c r="E10" s="18"/>
      <c r="F10" s="19">
        <v>1250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157</v>
      </c>
      <c r="C11" s="17" t="s">
        <v>158</v>
      </c>
      <c r="D11" s="18" t="s">
        <v>21</v>
      </c>
      <c r="E11" s="18"/>
      <c r="F11" s="19">
        <v>4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25.5" x14ac:dyDescent="0.25">
      <c r="A12" s="15">
        <v>6</v>
      </c>
      <c r="B12" s="16" t="s">
        <v>159</v>
      </c>
      <c r="C12" s="17" t="s">
        <v>160</v>
      </c>
      <c r="D12" s="18" t="s">
        <v>23</v>
      </c>
      <c r="E12" s="18"/>
      <c r="F12" s="19">
        <v>200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16" t="s">
        <v>161</v>
      </c>
      <c r="C13" s="17" t="s">
        <v>162</v>
      </c>
      <c r="D13" s="18" t="s">
        <v>21</v>
      </c>
      <c r="E13" s="18"/>
      <c r="F13" s="19">
        <v>3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15">
        <v>8</v>
      </c>
      <c r="B14" s="16" t="s">
        <v>163</v>
      </c>
      <c r="C14" s="17" t="s">
        <v>164</v>
      </c>
      <c r="D14" s="18" t="s">
        <v>23</v>
      </c>
      <c r="E14" s="18"/>
      <c r="F14" s="19">
        <v>14200</v>
      </c>
      <c r="G14" s="16"/>
      <c r="H14" s="16"/>
      <c r="I14" s="16"/>
      <c r="J14" s="17"/>
      <c r="K14" s="18"/>
      <c r="L14" s="18"/>
      <c r="M14" s="18"/>
      <c r="N14" s="20"/>
      <c r="O14" s="21"/>
      <c r="P14" s="21"/>
      <c r="Q14" s="22">
        <f t="shared" si="0"/>
        <v>0</v>
      </c>
      <c r="R14" s="23">
        <f t="shared" si="1"/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A15" s="15">
        <v>9</v>
      </c>
      <c r="B15" s="16" t="s">
        <v>345</v>
      </c>
      <c r="C15" s="17" t="s">
        <v>346</v>
      </c>
      <c r="D15" s="18"/>
      <c r="E15" s="18"/>
      <c r="F15" s="19">
        <v>14000</v>
      </c>
      <c r="G15" s="16"/>
      <c r="H15" s="16"/>
      <c r="I15" s="16"/>
      <c r="J15" s="17"/>
      <c r="K15" s="18"/>
      <c r="L15" s="18"/>
      <c r="M15" s="18"/>
      <c r="N15" s="20"/>
      <c r="O15" s="21"/>
      <c r="P15" s="21"/>
      <c r="Q15" s="22"/>
      <c r="R15" s="23"/>
      <c r="S15" s="13"/>
      <c r="T15" s="13"/>
      <c r="U15" s="13"/>
      <c r="V15" s="13"/>
      <c r="W15" s="14"/>
      <c r="X15" s="14"/>
      <c r="Y15" s="14"/>
    </row>
    <row r="16" spans="1:25" ht="25.5" x14ac:dyDescent="0.25">
      <c r="A16" s="15">
        <v>10</v>
      </c>
      <c r="B16" s="16" t="s">
        <v>165</v>
      </c>
      <c r="C16" s="17" t="s">
        <v>166</v>
      </c>
      <c r="D16" s="18" t="s">
        <v>23</v>
      </c>
      <c r="E16" s="18"/>
      <c r="F16" s="19">
        <v>1500</v>
      </c>
      <c r="G16" s="16"/>
      <c r="H16" s="16"/>
      <c r="I16" s="16"/>
      <c r="J16" s="17"/>
      <c r="K16" s="18"/>
      <c r="L16" s="18"/>
      <c r="M16" s="18"/>
      <c r="N16" s="20"/>
      <c r="O16" s="21"/>
      <c r="P16" s="21"/>
      <c r="Q16" s="22">
        <f t="shared" si="0"/>
        <v>0</v>
      </c>
      <c r="R16" s="23">
        <f t="shared" si="1"/>
        <v>0</v>
      </c>
      <c r="S16" s="13"/>
      <c r="T16" s="13"/>
      <c r="U16" s="13"/>
      <c r="V16" s="13"/>
      <c r="W16" s="14"/>
      <c r="X16" s="14"/>
      <c r="Y16" s="14"/>
    </row>
    <row r="17" spans="1:25" ht="25.5" x14ac:dyDescent="0.25">
      <c r="A17" s="15">
        <v>11</v>
      </c>
      <c r="B17" s="16" t="s">
        <v>167</v>
      </c>
      <c r="C17" s="30" t="s">
        <v>168</v>
      </c>
      <c r="D17" s="18" t="s">
        <v>20</v>
      </c>
      <c r="E17" s="18"/>
      <c r="F17" s="28">
        <v>11</v>
      </c>
      <c r="G17" s="16"/>
      <c r="H17" s="16"/>
      <c r="I17" s="16"/>
      <c r="J17" s="17"/>
      <c r="K17" s="18"/>
      <c r="L17" s="18"/>
      <c r="M17" s="18"/>
      <c r="N17" s="20"/>
      <c r="O17" s="21"/>
      <c r="P17" s="21"/>
      <c r="Q17" s="22">
        <f t="shared" si="0"/>
        <v>0</v>
      </c>
      <c r="R17" s="23">
        <f t="shared" si="1"/>
        <v>0</v>
      </c>
      <c r="S17" s="13"/>
      <c r="T17" s="13"/>
      <c r="U17" s="13"/>
      <c r="V17" s="13"/>
      <c r="W17" s="14"/>
      <c r="X17" s="14"/>
      <c r="Y17" s="14"/>
    </row>
    <row r="18" spans="1:25" x14ac:dyDescent="0.25">
      <c r="A18" s="15">
        <v>12</v>
      </c>
      <c r="B18" s="16" t="s">
        <v>361</v>
      </c>
      <c r="C18" s="30" t="s">
        <v>360</v>
      </c>
      <c r="D18" s="18" t="s">
        <v>20</v>
      </c>
      <c r="E18" s="18"/>
      <c r="F18" s="28">
        <v>5</v>
      </c>
      <c r="G18" s="16"/>
      <c r="H18" s="16"/>
      <c r="I18" s="16"/>
      <c r="J18" s="17"/>
      <c r="K18" s="18"/>
      <c r="L18" s="18"/>
      <c r="M18" s="18"/>
      <c r="N18" s="20"/>
      <c r="O18" s="21"/>
      <c r="P18" s="21"/>
      <c r="Q18" s="22"/>
      <c r="R18" s="23"/>
      <c r="S18" s="13"/>
      <c r="T18" s="13"/>
      <c r="U18" s="13"/>
      <c r="V18" s="13"/>
      <c r="W18" s="14"/>
      <c r="X18" s="14"/>
      <c r="Y18" s="14"/>
    </row>
    <row r="19" spans="1:25" x14ac:dyDescent="0.25">
      <c r="A19" s="15">
        <v>13</v>
      </c>
      <c r="B19" s="16" t="s">
        <v>169</v>
      </c>
      <c r="C19" s="17" t="s">
        <v>170</v>
      </c>
      <c r="D19" s="18" t="s">
        <v>21</v>
      </c>
      <c r="E19" s="18"/>
      <c r="F19" s="19">
        <v>3</v>
      </c>
      <c r="G19" s="16"/>
      <c r="H19" s="16"/>
      <c r="I19" s="16"/>
      <c r="J19" s="17"/>
      <c r="K19" s="18"/>
      <c r="L19" s="18"/>
      <c r="M19" s="18"/>
      <c r="N19" s="20"/>
      <c r="O19" s="21"/>
      <c r="P19" s="21"/>
      <c r="Q19" s="22">
        <f t="shared" si="0"/>
        <v>0</v>
      </c>
      <c r="R19" s="23">
        <f t="shared" si="1"/>
        <v>0</v>
      </c>
      <c r="S19" s="13"/>
      <c r="T19" s="13"/>
      <c r="U19" s="13"/>
      <c r="V19" s="13"/>
      <c r="W19" s="14"/>
      <c r="X19" s="14"/>
      <c r="Y19" s="14"/>
    </row>
    <row r="20" spans="1:25" x14ac:dyDescent="0.25">
      <c r="A20" s="15">
        <v>14</v>
      </c>
      <c r="B20" s="16" t="s">
        <v>363</v>
      </c>
      <c r="C20" s="17" t="s">
        <v>362</v>
      </c>
      <c r="D20" s="18" t="s">
        <v>21</v>
      </c>
      <c r="E20" s="18"/>
      <c r="F20" s="19">
        <v>10</v>
      </c>
      <c r="G20" s="16"/>
      <c r="H20" s="16"/>
      <c r="I20" s="16"/>
      <c r="J20" s="17"/>
      <c r="K20" s="18"/>
      <c r="L20" s="18"/>
      <c r="M20" s="18"/>
      <c r="N20" s="20"/>
      <c r="O20" s="21"/>
      <c r="P20" s="21"/>
      <c r="Q20" s="22">
        <f t="shared" si="0"/>
        <v>0</v>
      </c>
      <c r="R20" s="23">
        <f>F20*Q20</f>
        <v>0</v>
      </c>
      <c r="S20" s="13"/>
      <c r="T20" s="13"/>
      <c r="U20" s="13"/>
      <c r="V20" s="13"/>
      <c r="W20" s="14"/>
      <c r="X20" s="14"/>
      <c r="Y20" s="14"/>
    </row>
    <row r="21" spans="1:25" ht="25.5" x14ac:dyDescent="0.25">
      <c r="A21" s="15">
        <v>15</v>
      </c>
      <c r="B21" s="29" t="s">
        <v>384</v>
      </c>
      <c r="C21" s="17" t="s">
        <v>372</v>
      </c>
      <c r="D21" s="18" t="s">
        <v>23</v>
      </c>
      <c r="E21" s="18"/>
      <c r="F21" s="19">
        <v>4</v>
      </c>
      <c r="G21" s="16"/>
      <c r="H21" s="16"/>
      <c r="I21" s="16"/>
      <c r="J21" s="17"/>
      <c r="K21" s="18"/>
      <c r="L21" s="18"/>
      <c r="M21" s="18"/>
      <c r="N21" s="20"/>
      <c r="O21" s="21"/>
      <c r="P21" s="21"/>
      <c r="Q21" s="22">
        <f t="shared" si="0"/>
        <v>0</v>
      </c>
      <c r="R21" s="23">
        <f t="shared" si="1"/>
        <v>0</v>
      </c>
      <c r="S21" s="13"/>
      <c r="T21" s="13"/>
      <c r="U21" s="13"/>
      <c r="V21" s="13"/>
      <c r="W21" s="14"/>
      <c r="X21" s="14"/>
      <c r="Y21" s="14"/>
    </row>
    <row r="22" spans="1:25" x14ac:dyDescent="0.25">
      <c r="A22" s="15">
        <v>16</v>
      </c>
      <c r="B22" s="16" t="s">
        <v>171</v>
      </c>
      <c r="C22" s="17" t="s">
        <v>172</v>
      </c>
      <c r="D22" s="18" t="s">
        <v>23</v>
      </c>
      <c r="E22" s="18"/>
      <c r="F22" s="19">
        <v>500</v>
      </c>
      <c r="G22" s="16"/>
      <c r="H22" s="16"/>
      <c r="I22" s="16"/>
      <c r="J22" s="17"/>
      <c r="K22" s="18"/>
      <c r="L22" s="18"/>
      <c r="M22" s="18"/>
      <c r="N22" s="20"/>
      <c r="O22" s="21"/>
      <c r="P22" s="21"/>
      <c r="Q22" s="22">
        <f t="shared" si="0"/>
        <v>0</v>
      </c>
      <c r="R22" s="23">
        <f t="shared" si="1"/>
        <v>0</v>
      </c>
      <c r="S22" s="13"/>
      <c r="T22" s="13"/>
      <c r="U22" s="13"/>
      <c r="V22" s="13"/>
      <c r="W22" s="14"/>
      <c r="X22" s="14"/>
      <c r="Y22" s="14"/>
    </row>
    <row r="23" spans="1:25" ht="25.5" x14ac:dyDescent="0.25">
      <c r="A23" s="6"/>
      <c r="B23" s="7"/>
      <c r="C23" s="8" t="s">
        <v>173</v>
      </c>
      <c r="D23" s="9"/>
      <c r="E23" s="9"/>
      <c r="F23" s="10"/>
      <c r="G23" s="7"/>
      <c r="H23" s="7"/>
      <c r="I23" s="7"/>
      <c r="J23" s="8"/>
      <c r="K23" s="9"/>
      <c r="L23" s="9"/>
      <c r="M23" s="9"/>
      <c r="N23" s="11"/>
      <c r="O23" s="12"/>
      <c r="P23" s="12"/>
      <c r="Q23" s="11">
        <f>SUM(Q7:Q22)</f>
        <v>0</v>
      </c>
      <c r="R23" s="12">
        <f>SUM(R7:R22)</f>
        <v>0</v>
      </c>
      <c r="S23" s="13"/>
      <c r="T23" s="13"/>
      <c r="U23" s="13"/>
      <c r="V23" s="13"/>
      <c r="W23" s="14"/>
      <c r="X23" s="14"/>
      <c r="Y23" s="14"/>
    </row>
    <row r="24" spans="1:25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5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5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5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5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5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5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5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1:25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  <row r="34" spans="2:18" x14ac:dyDescent="0.25">
      <c r="B34" s="1"/>
      <c r="C34" s="1"/>
      <c r="D34" s="1"/>
      <c r="E34" s="1"/>
      <c r="F34" s="2"/>
      <c r="G34" s="1"/>
      <c r="H34" s="1"/>
      <c r="I34" s="1"/>
      <c r="J34" s="1"/>
      <c r="K34" s="1"/>
      <c r="L34" s="1"/>
      <c r="M34" s="1"/>
      <c r="N34" s="3"/>
      <c r="O34" s="2"/>
      <c r="P34" s="2"/>
      <c r="Q34" s="3"/>
      <c r="R34" s="2"/>
    </row>
    <row r="35" spans="2:18" x14ac:dyDescent="0.25">
      <c r="B35" s="1"/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3"/>
      <c r="O35" s="2"/>
      <c r="P35" s="2"/>
      <c r="Q35" s="3"/>
      <c r="R35" s="2"/>
    </row>
    <row r="36" spans="2:18" x14ac:dyDescent="0.25">
      <c r="B36" s="1"/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3"/>
      <c r="O36" s="2"/>
      <c r="P36" s="2"/>
      <c r="Q36" s="3"/>
      <c r="R36" s="2"/>
    </row>
    <row r="37" spans="2:18" x14ac:dyDescent="0.25">
      <c r="B37" s="1"/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  <c r="N37" s="3"/>
      <c r="O37" s="2"/>
      <c r="P37" s="2"/>
      <c r="Q37" s="3"/>
      <c r="R37" s="2"/>
    </row>
    <row r="38" spans="2:18" x14ac:dyDescent="0.25">
      <c r="B38" s="1"/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3"/>
      <c r="O38" s="2"/>
      <c r="P38" s="2"/>
      <c r="Q38" s="3"/>
      <c r="R38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2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workbookViewId="0">
      <selection activeCell="K23" sqref="K23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174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175</v>
      </c>
      <c r="C7" s="17" t="s">
        <v>176</v>
      </c>
      <c r="D7" s="18" t="s">
        <v>20</v>
      </c>
      <c r="E7" s="18"/>
      <c r="F7" s="19">
        <v>50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3" si="0">N7+(N7*P7%)-(N7*O7%)</f>
        <v>0</v>
      </c>
      <c r="R7" s="23">
        <f t="shared" ref="R7:R14" si="1"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177</v>
      </c>
      <c r="C8" s="17" t="s">
        <v>178</v>
      </c>
      <c r="D8" s="18" t="s">
        <v>20</v>
      </c>
      <c r="E8" s="18"/>
      <c r="F8" s="19">
        <v>8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179</v>
      </c>
      <c r="C9" s="17" t="s">
        <v>180</v>
      </c>
      <c r="D9" s="18" t="s">
        <v>20</v>
      </c>
      <c r="E9" s="18"/>
      <c r="F9" s="19">
        <v>11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38" t="s">
        <v>144</v>
      </c>
      <c r="C10" s="39" t="s">
        <v>145</v>
      </c>
      <c r="D10" s="40" t="s">
        <v>23</v>
      </c>
      <c r="E10" s="40"/>
      <c r="F10" s="41">
        <v>6</v>
      </c>
      <c r="G10" s="38"/>
      <c r="H10" s="38"/>
      <c r="I10" s="38"/>
      <c r="J10" s="39"/>
      <c r="K10" s="40"/>
      <c r="L10" s="40"/>
      <c r="M10" s="40"/>
      <c r="N10" s="42"/>
      <c r="O10" s="43"/>
      <c r="P10" s="43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38" t="s">
        <v>365</v>
      </c>
      <c r="C11" s="39" t="s">
        <v>364</v>
      </c>
      <c r="D11" s="40" t="s">
        <v>23</v>
      </c>
      <c r="E11" s="40"/>
      <c r="F11" s="41">
        <v>1</v>
      </c>
      <c r="G11" s="38"/>
      <c r="H11" s="38"/>
      <c r="I11" s="38"/>
      <c r="J11" s="39"/>
      <c r="K11" s="40"/>
      <c r="L11" s="40"/>
      <c r="M11" s="40"/>
      <c r="N11" s="42"/>
      <c r="O11" s="43"/>
      <c r="P11" s="43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A12" s="15">
        <v>6</v>
      </c>
      <c r="B12" s="38" t="s">
        <v>367</v>
      </c>
      <c r="C12" s="39" t="s">
        <v>366</v>
      </c>
      <c r="D12" s="40" t="s">
        <v>23</v>
      </c>
      <c r="E12" s="40"/>
      <c r="F12" s="41">
        <v>1</v>
      </c>
      <c r="G12" s="38"/>
      <c r="H12" s="38"/>
      <c r="I12" s="38"/>
      <c r="J12" s="39"/>
      <c r="K12" s="40"/>
      <c r="L12" s="40"/>
      <c r="M12" s="40"/>
      <c r="N12" s="42"/>
      <c r="O12" s="43"/>
      <c r="P12" s="43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38" t="s">
        <v>369</v>
      </c>
      <c r="C13" s="39" t="s">
        <v>368</v>
      </c>
      <c r="D13" s="40" t="s">
        <v>23</v>
      </c>
      <c r="E13" s="40"/>
      <c r="F13" s="41">
        <v>3</v>
      </c>
      <c r="G13" s="38"/>
      <c r="H13" s="38"/>
      <c r="I13" s="38"/>
      <c r="J13" s="39"/>
      <c r="K13" s="40"/>
      <c r="L13" s="40"/>
      <c r="M13" s="40"/>
      <c r="N13" s="42"/>
      <c r="O13" s="43"/>
      <c r="P13" s="43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15">
        <v>8</v>
      </c>
      <c r="B14" s="38" t="s">
        <v>371</v>
      </c>
      <c r="C14" s="39" t="s">
        <v>370</v>
      </c>
      <c r="D14" s="40" t="s">
        <v>23</v>
      </c>
      <c r="E14" s="40"/>
      <c r="F14" s="41">
        <v>1</v>
      </c>
      <c r="G14" s="38"/>
      <c r="H14" s="38"/>
      <c r="I14" s="38"/>
      <c r="J14" s="39"/>
      <c r="K14" s="40"/>
      <c r="L14" s="40"/>
      <c r="M14" s="40"/>
      <c r="N14" s="42"/>
      <c r="O14" s="43"/>
      <c r="P14" s="43"/>
      <c r="Q14" s="45">
        <v>0</v>
      </c>
      <c r="R14" s="23">
        <f t="shared" si="1"/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A15" s="6"/>
      <c r="B15" s="7"/>
      <c r="C15" s="8" t="s">
        <v>181</v>
      </c>
      <c r="D15" s="9"/>
      <c r="E15" s="9"/>
      <c r="F15" s="10"/>
      <c r="G15" s="7"/>
      <c r="H15" s="7"/>
      <c r="I15" s="7"/>
      <c r="J15" s="8"/>
      <c r="K15" s="9"/>
      <c r="L15" s="9"/>
      <c r="M15" s="9"/>
      <c r="N15" s="11"/>
      <c r="O15" s="12"/>
      <c r="P15" s="12"/>
      <c r="Q15" s="11">
        <f>SUM(Q7:Q14)</f>
        <v>0</v>
      </c>
      <c r="R15" s="11">
        <f>SUM(R7:R14)</f>
        <v>0</v>
      </c>
      <c r="S15" s="13"/>
      <c r="T15" s="13"/>
      <c r="U15" s="13"/>
      <c r="V15" s="13"/>
      <c r="W15" s="14"/>
      <c r="X15" s="14"/>
      <c r="Y15" s="14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2:18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2:18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2:18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2:18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2:18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2:18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2:18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4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workbookViewId="0">
      <selection activeCell="Q20" sqref="Q20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182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ht="25.5" x14ac:dyDescent="0.25">
      <c r="A7" s="15">
        <v>1</v>
      </c>
      <c r="B7" s="16" t="s">
        <v>183</v>
      </c>
      <c r="C7" s="17" t="s">
        <v>184</v>
      </c>
      <c r="D7" s="18" t="s">
        <v>23</v>
      </c>
      <c r="E7" s="18"/>
      <c r="F7" s="19">
        <v>26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2" si="0">N7+(N7*P7%)-(N7*O7%)</f>
        <v>0</v>
      </c>
      <c r="R7" s="23">
        <f t="shared" ref="R7:R11" si="1">F7*Q7</f>
        <v>0</v>
      </c>
      <c r="S7" s="13"/>
      <c r="T7" s="13"/>
      <c r="U7" s="13"/>
      <c r="V7" s="13"/>
      <c r="W7" s="14"/>
      <c r="X7" s="14"/>
      <c r="Y7" s="14"/>
    </row>
    <row r="8" spans="1:25" ht="25.5" x14ac:dyDescent="0.25">
      <c r="A8" s="15">
        <v>2</v>
      </c>
      <c r="B8" s="16" t="s">
        <v>185</v>
      </c>
      <c r="C8" s="17" t="s">
        <v>186</v>
      </c>
      <c r="D8" s="18" t="s">
        <v>22</v>
      </c>
      <c r="E8" s="18"/>
      <c r="F8" s="19">
        <v>15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ht="25.5" x14ac:dyDescent="0.25">
      <c r="A9" s="15">
        <v>3</v>
      </c>
      <c r="B9" s="16" t="s">
        <v>187</v>
      </c>
      <c r="C9" s="17" t="s">
        <v>188</v>
      </c>
      <c r="D9" s="18" t="s">
        <v>22</v>
      </c>
      <c r="E9" s="18"/>
      <c r="F9" s="19">
        <v>4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ht="25.5" x14ac:dyDescent="0.25">
      <c r="A10" s="15">
        <v>4</v>
      </c>
      <c r="B10" s="16" t="s">
        <v>189</v>
      </c>
      <c r="C10" s="17" t="s">
        <v>190</v>
      </c>
      <c r="D10" s="18" t="s">
        <v>22</v>
      </c>
      <c r="E10" s="18"/>
      <c r="F10" s="19">
        <v>74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191</v>
      </c>
      <c r="C11" s="17" t="s">
        <v>192</v>
      </c>
      <c r="D11" s="18" t="s">
        <v>22</v>
      </c>
      <c r="E11" s="18"/>
      <c r="F11" s="19">
        <v>9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20.25" customHeight="1" x14ac:dyDescent="0.25">
      <c r="A12" s="15">
        <v>6</v>
      </c>
      <c r="B12" s="16" t="s">
        <v>146</v>
      </c>
      <c r="C12" s="17" t="s">
        <v>147</v>
      </c>
      <c r="D12" s="18" t="s">
        <v>23</v>
      </c>
      <c r="E12" s="18"/>
      <c r="F12" s="19">
        <v>1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6"/>
      <c r="B13" s="7"/>
      <c r="C13" s="8" t="s">
        <v>193</v>
      </c>
      <c r="D13" s="9"/>
      <c r="E13" s="9"/>
      <c r="F13" s="10"/>
      <c r="G13" s="7"/>
      <c r="H13" s="7"/>
      <c r="I13" s="7"/>
      <c r="J13" s="8"/>
      <c r="K13" s="9"/>
      <c r="L13" s="9"/>
      <c r="M13" s="9"/>
      <c r="N13" s="11"/>
      <c r="O13" s="12"/>
      <c r="P13" s="12"/>
      <c r="Q13" s="11">
        <f>SUM(Q7:Q12)</f>
        <v>0</v>
      </c>
      <c r="R13" s="11">
        <f>SUM(R7:R12)</f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2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opLeftCell="A4" workbookViewId="0">
      <selection activeCell="Q18" sqref="Q18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194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195</v>
      </c>
      <c r="C7" s="17" t="s">
        <v>196</v>
      </c>
      <c r="D7" s="18" t="s">
        <v>20</v>
      </c>
      <c r="E7" s="18"/>
      <c r="F7" s="19">
        <v>73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7" si="0">N7+(N7*P7%)-(N7*O7%)</f>
        <v>0</v>
      </c>
      <c r="R7" s="23">
        <f t="shared" ref="R7:R17" si="1"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197</v>
      </c>
      <c r="C8" s="17" t="s">
        <v>198</v>
      </c>
      <c r="D8" s="18" t="s">
        <v>20</v>
      </c>
      <c r="E8" s="18"/>
      <c r="F8" s="19">
        <v>43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199</v>
      </c>
      <c r="C9" s="17" t="s">
        <v>200</v>
      </c>
      <c r="D9" s="18" t="s">
        <v>20</v>
      </c>
      <c r="E9" s="18"/>
      <c r="F9" s="19">
        <v>11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201</v>
      </c>
      <c r="C10" s="17" t="s">
        <v>202</v>
      </c>
      <c r="D10" s="18" t="s">
        <v>21</v>
      </c>
      <c r="E10" s="18"/>
      <c r="F10" s="19">
        <v>7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203</v>
      </c>
      <c r="C11" s="17" t="s">
        <v>204</v>
      </c>
      <c r="D11" s="18" t="s">
        <v>20</v>
      </c>
      <c r="E11" s="18"/>
      <c r="F11" s="19">
        <v>2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A12" s="15">
        <v>6</v>
      </c>
      <c r="B12" s="16" t="s">
        <v>205</v>
      </c>
      <c r="C12" s="17" t="s">
        <v>206</v>
      </c>
      <c r="D12" s="18" t="s">
        <v>20</v>
      </c>
      <c r="E12" s="18"/>
      <c r="F12" s="19">
        <v>1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x14ac:dyDescent="0.25">
      <c r="A13" s="15">
        <v>7</v>
      </c>
      <c r="B13" s="16" t="s">
        <v>207</v>
      </c>
      <c r="C13" s="17" t="s">
        <v>208</v>
      </c>
      <c r="D13" s="18" t="s">
        <v>20</v>
      </c>
      <c r="E13" s="18"/>
      <c r="F13" s="19">
        <v>3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A14" s="15">
        <v>8</v>
      </c>
      <c r="B14" s="16" t="s">
        <v>209</v>
      </c>
      <c r="C14" s="17" t="s">
        <v>210</v>
      </c>
      <c r="D14" s="18" t="s">
        <v>20</v>
      </c>
      <c r="E14" s="18"/>
      <c r="F14" s="19">
        <v>3</v>
      </c>
      <c r="G14" s="16"/>
      <c r="H14" s="16"/>
      <c r="I14" s="16"/>
      <c r="J14" s="17"/>
      <c r="K14" s="18"/>
      <c r="L14" s="18"/>
      <c r="M14" s="18"/>
      <c r="N14" s="20"/>
      <c r="O14" s="21"/>
      <c r="P14" s="21"/>
      <c r="Q14" s="22">
        <f t="shared" si="0"/>
        <v>0</v>
      </c>
      <c r="R14" s="23">
        <f t="shared" si="1"/>
        <v>0</v>
      </c>
      <c r="S14" s="13"/>
      <c r="T14" s="13"/>
      <c r="U14" s="13"/>
      <c r="V14" s="13"/>
      <c r="W14" s="14"/>
      <c r="X14" s="14"/>
      <c r="Y14" s="14"/>
    </row>
    <row r="15" spans="1:25" x14ac:dyDescent="0.25">
      <c r="A15" s="15">
        <v>9</v>
      </c>
      <c r="B15" s="16" t="s">
        <v>211</v>
      </c>
      <c r="C15" s="17" t="s">
        <v>212</v>
      </c>
      <c r="D15" s="18" t="s">
        <v>21</v>
      </c>
      <c r="E15" s="18"/>
      <c r="F15" s="19">
        <v>3</v>
      </c>
      <c r="G15" s="16"/>
      <c r="H15" s="16"/>
      <c r="I15" s="16"/>
      <c r="J15" s="17"/>
      <c r="K15" s="18"/>
      <c r="L15" s="18"/>
      <c r="M15" s="18"/>
      <c r="N15" s="20"/>
      <c r="O15" s="21"/>
      <c r="P15" s="21"/>
      <c r="Q15" s="22">
        <f t="shared" si="0"/>
        <v>0</v>
      </c>
      <c r="R15" s="23">
        <f t="shared" si="1"/>
        <v>0</v>
      </c>
      <c r="S15" s="13"/>
      <c r="T15" s="13"/>
      <c r="U15" s="13"/>
      <c r="V15" s="13"/>
      <c r="W15" s="14"/>
      <c r="X15" s="14"/>
      <c r="Y15" s="14"/>
    </row>
    <row r="16" spans="1:25" x14ac:dyDescent="0.25">
      <c r="A16" s="15">
        <v>10</v>
      </c>
      <c r="B16" s="16" t="s">
        <v>213</v>
      </c>
      <c r="C16" s="17" t="s">
        <v>214</v>
      </c>
      <c r="D16" s="18" t="s">
        <v>20</v>
      </c>
      <c r="E16" s="18"/>
      <c r="F16" s="19">
        <v>1</v>
      </c>
      <c r="G16" s="16"/>
      <c r="H16" s="16"/>
      <c r="I16" s="16"/>
      <c r="J16" s="17"/>
      <c r="K16" s="18"/>
      <c r="L16" s="18"/>
      <c r="M16" s="18"/>
      <c r="N16" s="20"/>
      <c r="O16" s="21"/>
      <c r="P16" s="21"/>
      <c r="Q16" s="22">
        <f t="shared" si="0"/>
        <v>0</v>
      </c>
      <c r="R16" s="23">
        <f t="shared" si="1"/>
        <v>0</v>
      </c>
      <c r="S16" s="13"/>
      <c r="T16" s="13"/>
      <c r="U16" s="13"/>
      <c r="V16" s="13"/>
      <c r="W16" s="14"/>
      <c r="X16" s="14"/>
      <c r="Y16" s="14"/>
    </row>
    <row r="17" spans="1:25" x14ac:dyDescent="0.25">
      <c r="A17" s="15">
        <v>11</v>
      </c>
      <c r="B17" s="16" t="s">
        <v>215</v>
      </c>
      <c r="C17" s="17" t="s">
        <v>216</v>
      </c>
      <c r="D17" s="18" t="s">
        <v>21</v>
      </c>
      <c r="E17" s="18"/>
      <c r="F17" s="19">
        <v>6</v>
      </c>
      <c r="G17" s="16"/>
      <c r="H17" s="16"/>
      <c r="I17" s="16"/>
      <c r="J17" s="17"/>
      <c r="K17" s="18"/>
      <c r="L17" s="18"/>
      <c r="M17" s="18"/>
      <c r="N17" s="20"/>
      <c r="O17" s="21"/>
      <c r="P17" s="21"/>
      <c r="Q17" s="22">
        <f t="shared" si="0"/>
        <v>0</v>
      </c>
      <c r="R17" s="23">
        <f t="shared" si="1"/>
        <v>0</v>
      </c>
      <c r="S17" s="13"/>
      <c r="T17" s="13"/>
      <c r="U17" s="13"/>
      <c r="V17" s="13"/>
      <c r="W17" s="14"/>
      <c r="X17" s="14"/>
      <c r="Y17" s="14"/>
    </row>
    <row r="18" spans="1:25" ht="25.5" x14ac:dyDescent="0.25">
      <c r="A18" s="6"/>
      <c r="B18" s="7"/>
      <c r="C18" s="8" t="s">
        <v>217</v>
      </c>
      <c r="D18" s="9"/>
      <c r="E18" s="9"/>
      <c r="F18" s="10"/>
      <c r="G18" s="7"/>
      <c r="H18" s="7"/>
      <c r="I18" s="7"/>
      <c r="J18" s="8"/>
      <c r="K18" s="9"/>
      <c r="L18" s="9"/>
      <c r="M18" s="9"/>
      <c r="N18" s="11"/>
      <c r="O18" s="12"/>
      <c r="P18" s="12"/>
      <c r="Q18" s="11">
        <f>SUM(Q7:Q17)</f>
        <v>0</v>
      </c>
      <c r="R18" s="12">
        <f>SUM(R7:R17)</f>
        <v>0</v>
      </c>
      <c r="S18" s="13"/>
      <c r="T18" s="13"/>
      <c r="U18" s="13"/>
      <c r="V18" s="13"/>
      <c r="W18" s="14"/>
      <c r="X18" s="14"/>
      <c r="Y18" s="14"/>
    </row>
    <row r="19" spans="1:25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1:25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1:25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1:25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1:25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1:25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5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5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5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5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5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5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5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  <row r="32" spans="1:25" x14ac:dyDescent="0.25">
      <c r="B32" s="1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3"/>
      <c r="O32" s="2"/>
      <c r="P32" s="2"/>
      <c r="Q32" s="3"/>
      <c r="R32" s="2"/>
    </row>
    <row r="33" spans="2:18" x14ac:dyDescent="0.25">
      <c r="B33" s="1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3"/>
      <c r="O33" s="2"/>
      <c r="P33" s="2"/>
      <c r="Q33" s="3"/>
      <c r="R33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 D9 D10 D11 D12 D13 D14 D15 D16 D17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workbookViewId="0">
      <selection activeCell="D10" sqref="D10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218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219</v>
      </c>
      <c r="C7" s="17" t="s">
        <v>220</v>
      </c>
      <c r="D7" s="18" t="s">
        <v>20</v>
      </c>
      <c r="E7" s="18"/>
      <c r="F7" s="19">
        <v>13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221</v>
      </c>
      <c r="C8" s="17" t="s">
        <v>222</v>
      </c>
      <c r="D8" s="18" t="s">
        <v>20</v>
      </c>
      <c r="E8" s="18"/>
      <c r="F8" s="19">
        <v>13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>N8+(N8*P8%)-(N8*O8%)</f>
        <v>0</v>
      </c>
      <c r="R8" s="23">
        <f>F8*Q8</f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223</v>
      </c>
      <c r="C9" s="17" t="s">
        <v>224</v>
      </c>
      <c r="D9" s="18" t="s">
        <v>20</v>
      </c>
      <c r="E9" s="18"/>
      <c r="F9" s="19">
        <v>13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>N9+(N9*P9%)-(N9*O9%)</f>
        <v>0</v>
      </c>
      <c r="R9" s="23">
        <f>F9*Q9</f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15">
        <v>4</v>
      </c>
      <c r="B10" s="16" t="s">
        <v>225</v>
      </c>
      <c r="C10" s="17" t="s">
        <v>226</v>
      </c>
      <c r="D10" s="18" t="s">
        <v>20</v>
      </c>
      <c r="E10" s="18"/>
      <c r="F10" s="19">
        <v>6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>N10+(N10*P10%)-(N10*O10%)</f>
        <v>0</v>
      </c>
      <c r="R10" s="23">
        <f>F10*Q10</f>
        <v>0</v>
      </c>
      <c r="S10" s="13"/>
      <c r="T10" s="13"/>
      <c r="U10" s="13"/>
      <c r="V10" s="13"/>
      <c r="W10" s="14"/>
      <c r="X10" s="14"/>
      <c r="Y10" s="14"/>
    </row>
    <row r="11" spans="1:25" ht="25.5" x14ac:dyDescent="0.25">
      <c r="A11" s="6"/>
      <c r="B11" s="7"/>
      <c r="C11" s="8" t="s">
        <v>227</v>
      </c>
      <c r="D11" s="9"/>
      <c r="E11" s="9"/>
      <c r="F11" s="10"/>
      <c r="G11" s="7"/>
      <c r="H11" s="7"/>
      <c r="I11" s="7"/>
      <c r="J11" s="8"/>
      <c r="K11" s="9"/>
      <c r="L11" s="9"/>
      <c r="M11" s="9"/>
      <c r="N11" s="11"/>
      <c r="O11" s="12"/>
      <c r="P11" s="12"/>
      <c r="Q11" s="11">
        <f>SUM(Q7:Q10)</f>
        <v>0</v>
      </c>
      <c r="R11" s="12">
        <f>SUM(R7:R10)</f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 D8 D9 D10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opLeftCell="A4" workbookViewId="0">
      <selection activeCell="R16" sqref="R16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228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ht="38.25" x14ac:dyDescent="0.25">
      <c r="A7" s="15">
        <v>1</v>
      </c>
      <c r="B7" s="16" t="s">
        <v>229</v>
      </c>
      <c r="C7" s="17" t="s">
        <v>230</v>
      </c>
      <c r="D7" s="18" t="s">
        <v>20</v>
      </c>
      <c r="E7" s="18" t="s">
        <v>231</v>
      </c>
      <c r="F7" s="28">
        <v>1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5" si="0">N7+(N7*P7%)-(N7*O7%)</f>
        <v>0</v>
      </c>
      <c r="R7" s="23">
        <f t="shared" ref="R7:R15" si="1">F7*Q7</f>
        <v>0</v>
      </c>
      <c r="S7" s="13"/>
      <c r="T7" s="13"/>
      <c r="U7" s="13"/>
      <c r="V7" s="13"/>
      <c r="W7" s="14"/>
      <c r="X7" s="14"/>
      <c r="Y7" s="14"/>
    </row>
    <row r="8" spans="1:25" ht="63.75" x14ac:dyDescent="0.25">
      <c r="A8" s="15">
        <v>2</v>
      </c>
      <c r="B8" s="16" t="s">
        <v>232</v>
      </c>
      <c r="C8" s="17" t="s">
        <v>233</v>
      </c>
      <c r="D8" s="18" t="s">
        <v>20</v>
      </c>
      <c r="E8" s="18" t="s">
        <v>52</v>
      </c>
      <c r="F8" s="28">
        <v>1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ht="38.25" x14ac:dyDescent="0.25">
      <c r="A9" s="15">
        <v>3</v>
      </c>
      <c r="B9" s="16" t="s">
        <v>234</v>
      </c>
      <c r="C9" s="17" t="s">
        <v>235</v>
      </c>
      <c r="D9" s="18" t="s">
        <v>20</v>
      </c>
      <c r="E9" s="18" t="s">
        <v>236</v>
      </c>
      <c r="F9" s="28">
        <v>1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ht="38.25" x14ac:dyDescent="0.25">
      <c r="A10" s="15">
        <v>4</v>
      </c>
      <c r="B10" s="16" t="s">
        <v>237</v>
      </c>
      <c r="C10" s="17" t="s">
        <v>238</v>
      </c>
      <c r="D10" s="18" t="s">
        <v>20</v>
      </c>
      <c r="E10" s="18" t="s">
        <v>239</v>
      </c>
      <c r="F10" s="28">
        <v>1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ht="25.5" x14ac:dyDescent="0.25">
      <c r="A11" s="15">
        <v>5</v>
      </c>
      <c r="B11" s="16" t="s">
        <v>240</v>
      </c>
      <c r="C11" s="17" t="s">
        <v>241</v>
      </c>
      <c r="D11" s="18" t="s">
        <v>20</v>
      </c>
      <c r="E11" s="18" t="s">
        <v>242</v>
      </c>
      <c r="F11" s="28">
        <v>1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25.5" x14ac:dyDescent="0.25">
      <c r="A12" s="15"/>
      <c r="B12" s="16"/>
      <c r="C12" s="17" t="s">
        <v>373</v>
      </c>
      <c r="D12" s="18" t="s">
        <v>20</v>
      </c>
      <c r="E12" s="18" t="s">
        <v>239</v>
      </c>
      <c r="F12" s="28">
        <v>1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v>0</v>
      </c>
      <c r="R12" s="23">
        <v>0</v>
      </c>
      <c r="S12" s="13"/>
      <c r="T12" s="13"/>
      <c r="U12" s="13"/>
      <c r="V12" s="13"/>
      <c r="W12" s="14"/>
      <c r="X12" s="14"/>
      <c r="Y12" s="14"/>
    </row>
    <row r="13" spans="1:25" ht="38.25" x14ac:dyDescent="0.25">
      <c r="A13" s="15">
        <v>6</v>
      </c>
      <c r="B13" s="16" t="s">
        <v>243</v>
      </c>
      <c r="C13" s="17" t="s">
        <v>244</v>
      </c>
      <c r="D13" s="18" t="s">
        <v>20</v>
      </c>
      <c r="E13" s="18" t="s">
        <v>245</v>
      </c>
      <c r="F13" s="28">
        <v>1</v>
      </c>
      <c r="G13" s="16"/>
      <c r="H13" s="16"/>
      <c r="I13" s="16"/>
      <c r="J13" s="17"/>
      <c r="K13" s="18"/>
      <c r="L13" s="18"/>
      <c r="M13" s="18"/>
      <c r="N13" s="20"/>
      <c r="O13" s="21"/>
      <c r="P13" s="21"/>
      <c r="Q13" s="22">
        <f t="shared" si="0"/>
        <v>0</v>
      </c>
      <c r="R13" s="23">
        <f t="shared" si="1"/>
        <v>0</v>
      </c>
      <c r="S13" s="13"/>
      <c r="T13" s="13"/>
      <c r="U13" s="13"/>
      <c r="V13" s="13"/>
      <c r="W13" s="14"/>
      <c r="X13" s="14"/>
      <c r="Y13" s="14"/>
    </row>
    <row r="14" spans="1:25" s="36" customFormat="1" x14ac:dyDescent="0.25">
      <c r="A14" s="15">
        <v>7</v>
      </c>
      <c r="B14" s="29" t="s">
        <v>81</v>
      </c>
      <c r="C14" s="30" t="s">
        <v>82</v>
      </c>
      <c r="D14" s="31" t="s">
        <v>20</v>
      </c>
      <c r="E14" s="31" t="s">
        <v>374</v>
      </c>
      <c r="F14" s="28">
        <v>1</v>
      </c>
      <c r="G14" s="29"/>
      <c r="H14" s="29"/>
      <c r="I14" s="29"/>
      <c r="J14" s="30"/>
      <c r="K14" s="31"/>
      <c r="L14" s="31"/>
      <c r="M14" s="31"/>
      <c r="N14" s="32"/>
      <c r="O14" s="33"/>
      <c r="P14" s="33"/>
      <c r="Q14" s="22">
        <f t="shared" si="0"/>
        <v>0</v>
      </c>
      <c r="R14" s="23">
        <f t="shared" si="1"/>
        <v>0</v>
      </c>
      <c r="S14" s="34"/>
      <c r="T14" s="34"/>
      <c r="U14" s="34"/>
      <c r="V14" s="34"/>
      <c r="W14" s="35"/>
      <c r="X14" s="35"/>
      <c r="Y14" s="35"/>
    </row>
    <row r="15" spans="1:25" ht="25.5" x14ac:dyDescent="0.25">
      <c r="A15" s="15">
        <v>8</v>
      </c>
      <c r="B15" s="16" t="s">
        <v>246</v>
      </c>
      <c r="C15" s="17" t="s">
        <v>247</v>
      </c>
      <c r="D15" s="18" t="s">
        <v>20</v>
      </c>
      <c r="E15" s="18" t="s">
        <v>375</v>
      </c>
      <c r="F15" s="28">
        <v>5</v>
      </c>
      <c r="G15" s="16"/>
      <c r="H15" s="16"/>
      <c r="I15" s="16"/>
      <c r="J15" s="17"/>
      <c r="K15" s="18"/>
      <c r="L15" s="18"/>
      <c r="M15" s="18"/>
      <c r="N15" s="20"/>
      <c r="O15" s="21"/>
      <c r="P15" s="21"/>
      <c r="Q15" s="22">
        <f t="shared" si="0"/>
        <v>0</v>
      </c>
      <c r="R15" s="23">
        <f t="shared" si="1"/>
        <v>0</v>
      </c>
      <c r="S15" s="13"/>
      <c r="T15" s="13"/>
      <c r="U15" s="13"/>
      <c r="V15" s="13"/>
      <c r="W15" s="14"/>
      <c r="X15" s="14"/>
      <c r="Y15" s="14"/>
    </row>
    <row r="16" spans="1:25" x14ac:dyDescent="0.25">
      <c r="A16" s="6"/>
      <c r="B16" s="7"/>
      <c r="C16" s="8" t="s">
        <v>248</v>
      </c>
      <c r="D16" s="9"/>
      <c r="E16" s="9"/>
      <c r="F16" s="10"/>
      <c r="G16" s="7"/>
      <c r="H16" s="7"/>
      <c r="I16" s="7"/>
      <c r="J16" s="8"/>
      <c r="K16" s="9"/>
      <c r="L16" s="9"/>
      <c r="M16" s="9"/>
      <c r="N16" s="11"/>
      <c r="O16" s="12"/>
      <c r="P16" s="12"/>
      <c r="Q16" s="11">
        <f>SUM(Q7:Q15)</f>
        <v>0</v>
      </c>
      <c r="R16" s="12">
        <f>SUM(R7:R15)</f>
        <v>0</v>
      </c>
      <c r="S16" s="13"/>
      <c r="T16" s="13"/>
      <c r="U16" s="13"/>
      <c r="V16" s="13"/>
      <c r="W16" s="14"/>
      <c r="X16" s="14"/>
      <c r="Y16" s="14"/>
    </row>
    <row r="17" spans="2:18" ht="22.5" customHeight="1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ht="8.25" customHeight="1" x14ac:dyDescent="0.25">
      <c r="B18" s="1"/>
      <c r="C18" s="84" t="s">
        <v>376</v>
      </c>
      <c r="D18" s="84"/>
      <c r="E18" s="84"/>
      <c r="F18" s="84"/>
      <c r="G18" s="84"/>
      <c r="H18" s="84"/>
      <c r="I18" s="77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84"/>
      <c r="D19" s="84"/>
      <c r="E19" s="84"/>
      <c r="F19" s="84"/>
      <c r="G19" s="84"/>
      <c r="H19" s="84"/>
      <c r="I19" s="77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84"/>
      <c r="D20" s="84"/>
      <c r="E20" s="84"/>
      <c r="F20" s="84"/>
      <c r="G20" s="84"/>
      <c r="H20" s="84"/>
      <c r="I20" s="77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84"/>
      <c r="D21" s="84"/>
      <c r="E21" s="84"/>
      <c r="F21" s="84"/>
      <c r="G21" s="84"/>
      <c r="H21" s="84"/>
      <c r="I21" s="77"/>
      <c r="J21" s="1"/>
      <c r="K21" s="1"/>
      <c r="L21" s="1"/>
      <c r="M21" s="1"/>
      <c r="N21" s="3"/>
      <c r="O21" s="2"/>
      <c r="P21" s="2"/>
      <c r="Q21" s="3"/>
      <c r="R21" s="2"/>
    </row>
    <row r="22" spans="2:18" ht="81.75" customHeight="1" x14ac:dyDescent="0.25">
      <c r="B22" s="1"/>
      <c r="C22" s="84" t="s">
        <v>377</v>
      </c>
      <c r="D22" s="84"/>
      <c r="E22" s="84"/>
      <c r="F22" s="84"/>
      <c r="G22" s="84"/>
      <c r="H22" s="84"/>
      <c r="I22" s="77"/>
      <c r="J22" s="1"/>
      <c r="K22" s="1"/>
      <c r="L22" s="1"/>
      <c r="M22" s="1"/>
      <c r="N22" s="3"/>
      <c r="O22" s="2"/>
      <c r="P22" s="2"/>
      <c r="Q22" s="3"/>
      <c r="R22" s="2"/>
    </row>
    <row r="23" spans="2:18" ht="42.75" customHeight="1" x14ac:dyDescent="0.25">
      <c r="B23" s="1"/>
      <c r="C23" s="84" t="s">
        <v>378</v>
      </c>
      <c r="D23" s="84"/>
      <c r="E23" s="84"/>
      <c r="F23" s="84"/>
      <c r="G23" s="84"/>
      <c r="H23" s="84"/>
      <c r="I23" s="77"/>
      <c r="J23" s="1"/>
      <c r="K23" s="1"/>
      <c r="L23" s="1"/>
      <c r="M23" s="1"/>
      <c r="N23" s="3"/>
      <c r="O23" s="2"/>
      <c r="P23" s="2"/>
      <c r="Q23" s="3"/>
      <c r="R23" s="2"/>
    </row>
    <row r="24" spans="2:18" ht="36.75" customHeight="1" x14ac:dyDescent="0.25">
      <c r="B24" s="1"/>
      <c r="C24" s="84" t="s">
        <v>379</v>
      </c>
      <c r="D24" s="84"/>
      <c r="E24" s="84"/>
      <c r="F24" s="84"/>
      <c r="G24" s="84"/>
      <c r="H24" s="84"/>
      <c r="I24" s="77"/>
      <c r="J24" s="1"/>
      <c r="K24" s="1"/>
      <c r="L24" s="1"/>
      <c r="M24" s="1"/>
      <c r="N24" s="3"/>
      <c r="O24" s="2"/>
      <c r="P24" s="2"/>
      <c r="Q24" s="3"/>
      <c r="R24" s="2"/>
    </row>
    <row r="25" spans="2:18" x14ac:dyDescent="0.25">
      <c r="B25" s="1"/>
      <c r="C25" s="77"/>
      <c r="D25" s="77"/>
      <c r="E25" s="77"/>
      <c r="F25" s="77"/>
      <c r="G25" s="77"/>
      <c r="H25" s="77"/>
      <c r="I25" s="77"/>
      <c r="J25" s="1"/>
      <c r="K25" s="1"/>
      <c r="L25" s="1"/>
      <c r="M25" s="1"/>
      <c r="N25" s="3"/>
      <c r="O25" s="2"/>
      <c r="P25" s="2"/>
      <c r="Q25" s="3"/>
      <c r="R25" s="2"/>
    </row>
    <row r="26" spans="2:18" x14ac:dyDescent="0.25">
      <c r="B26" s="1"/>
      <c r="C26" s="77"/>
      <c r="D26" s="77"/>
      <c r="E26" s="77"/>
      <c r="F26" s="77"/>
      <c r="G26" s="77"/>
      <c r="H26" s="77"/>
      <c r="I26" s="77"/>
      <c r="J26" s="1"/>
      <c r="K26" s="1"/>
      <c r="L26" s="1"/>
      <c r="M26" s="1"/>
      <c r="N26" s="3"/>
      <c r="O26" s="2"/>
      <c r="P26" s="2"/>
      <c r="Q26" s="3"/>
      <c r="R26" s="2"/>
    </row>
    <row r="27" spans="2:18" x14ac:dyDescent="0.25">
      <c r="B27" s="1"/>
      <c r="C27" s="77"/>
      <c r="D27" s="77"/>
      <c r="E27" s="77"/>
      <c r="F27" s="77"/>
      <c r="G27" s="77"/>
      <c r="H27" s="77"/>
      <c r="I27" s="77"/>
      <c r="J27" s="1"/>
      <c r="K27" s="1"/>
      <c r="L27" s="1"/>
      <c r="M27" s="1"/>
      <c r="N27" s="3"/>
      <c r="O27" s="2"/>
      <c r="P27" s="2"/>
      <c r="Q27" s="3"/>
      <c r="R27" s="2"/>
    </row>
    <row r="28" spans="2:18" x14ac:dyDescent="0.25">
      <c r="C28" s="77"/>
      <c r="D28" s="77"/>
      <c r="E28" s="77"/>
      <c r="F28" s="77"/>
      <c r="G28" s="77"/>
      <c r="H28" s="77"/>
      <c r="I28" s="77"/>
    </row>
    <row r="29" spans="2:18" x14ac:dyDescent="0.25">
      <c r="C29" s="77"/>
      <c r="D29" s="77"/>
      <c r="E29" s="77"/>
      <c r="F29" s="77"/>
      <c r="G29" s="77"/>
      <c r="H29" s="77"/>
      <c r="I29" s="77"/>
    </row>
    <row r="30" spans="2:18" x14ac:dyDescent="0.25">
      <c r="C30" s="77"/>
      <c r="D30" s="77"/>
      <c r="E30" s="77"/>
      <c r="F30" s="77"/>
      <c r="G30" s="77"/>
      <c r="H30" s="77"/>
      <c r="I30" s="77"/>
    </row>
    <row r="31" spans="2:18" x14ac:dyDescent="0.25">
      <c r="C31" s="77"/>
      <c r="D31" s="77"/>
      <c r="E31" s="77"/>
      <c r="F31" s="77"/>
      <c r="G31" s="77"/>
      <c r="H31" s="77"/>
      <c r="I31" s="77"/>
    </row>
  </sheetData>
  <mergeCells count="7">
    <mergeCell ref="C23:H23"/>
    <mergeCell ref="C24:H24"/>
    <mergeCell ref="A1:R1"/>
    <mergeCell ref="A2:R2"/>
    <mergeCell ref="A3:R3"/>
    <mergeCell ref="C18:H21"/>
    <mergeCell ref="C22:H22"/>
  </mergeCells>
  <dataValidations count="1">
    <dataValidation type="list" errorStyle="information" allowBlank="1" showInputMessage="1" showErrorMessage="1" sqref="D7:D15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workbookViewId="0">
      <selection activeCell="Q13" sqref="Q13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5" width="10.7109375" customWidth="1"/>
    <col min="6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249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250</v>
      </c>
      <c r="C7" s="17" t="s">
        <v>251</v>
      </c>
      <c r="D7" s="18"/>
      <c r="E7" s="18"/>
      <c r="F7" s="19">
        <v>20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12" si="0">N7+(N7*P7%)-(N7*O7%)</f>
        <v>0</v>
      </c>
      <c r="R7" s="23">
        <f t="shared" ref="R7:R12" si="1">F7*Q7</f>
        <v>0</v>
      </c>
      <c r="S7" s="13"/>
      <c r="T7" s="13"/>
      <c r="U7" s="13"/>
      <c r="V7" s="13"/>
      <c r="W7" s="14"/>
      <c r="X7" s="14"/>
      <c r="Y7" s="14"/>
    </row>
    <row r="8" spans="1:25" ht="37.5" customHeight="1" x14ac:dyDescent="0.25">
      <c r="A8" s="15">
        <v>2</v>
      </c>
      <c r="B8" s="16" t="s">
        <v>252</v>
      </c>
      <c r="C8" s="17" t="s">
        <v>337</v>
      </c>
      <c r="D8" s="18" t="s">
        <v>20</v>
      </c>
      <c r="E8" s="18" t="s">
        <v>253</v>
      </c>
      <c r="F8" s="19">
        <v>50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254</v>
      </c>
      <c r="C9" s="17" t="s">
        <v>255</v>
      </c>
      <c r="D9" s="18" t="s">
        <v>21</v>
      </c>
      <c r="E9" s="18" t="s">
        <v>256</v>
      </c>
      <c r="F9" s="28">
        <v>50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 t="shared" si="0"/>
        <v>0</v>
      </c>
      <c r="R9" s="23">
        <f t="shared" si="1"/>
        <v>0</v>
      </c>
      <c r="S9" s="13"/>
      <c r="T9" s="13"/>
      <c r="U9" s="13"/>
      <c r="V9" s="13"/>
      <c r="W9" s="14"/>
      <c r="X9" s="14"/>
      <c r="Y9" s="14"/>
    </row>
    <row r="10" spans="1:25" ht="25.5" x14ac:dyDescent="0.25">
      <c r="A10" s="15">
        <v>4</v>
      </c>
      <c r="B10" s="16" t="s">
        <v>257</v>
      </c>
      <c r="C10" s="17" t="s">
        <v>258</v>
      </c>
      <c r="D10" s="18" t="s">
        <v>21</v>
      </c>
      <c r="E10" s="18" t="s">
        <v>259</v>
      </c>
      <c r="F10" s="19">
        <v>20</v>
      </c>
      <c r="G10" s="16"/>
      <c r="H10" s="16"/>
      <c r="I10" s="16"/>
      <c r="J10" s="17"/>
      <c r="K10" s="18"/>
      <c r="L10" s="18"/>
      <c r="M10" s="18"/>
      <c r="N10" s="20"/>
      <c r="O10" s="21"/>
      <c r="P10" s="21"/>
      <c r="Q10" s="22">
        <f t="shared" si="0"/>
        <v>0</v>
      </c>
      <c r="R10" s="23">
        <f t="shared" si="1"/>
        <v>0</v>
      </c>
      <c r="S10" s="13"/>
      <c r="T10" s="13"/>
      <c r="U10" s="13"/>
      <c r="V10" s="13"/>
      <c r="W10" s="14"/>
      <c r="X10" s="14"/>
      <c r="Y10" s="14"/>
    </row>
    <row r="11" spans="1:25" x14ac:dyDescent="0.25">
      <c r="A11" s="15">
        <v>5</v>
      </c>
      <c r="B11" s="16" t="s">
        <v>260</v>
      </c>
      <c r="C11" s="17" t="s">
        <v>261</v>
      </c>
      <c r="D11" s="31" t="s">
        <v>20</v>
      </c>
      <c r="E11" s="18" t="s">
        <v>344</v>
      </c>
      <c r="F11" s="19">
        <v>4</v>
      </c>
      <c r="G11" s="16"/>
      <c r="H11" s="16"/>
      <c r="I11" s="16"/>
      <c r="J11" s="17"/>
      <c r="K11" s="18"/>
      <c r="L11" s="18"/>
      <c r="M11" s="18"/>
      <c r="N11" s="20"/>
      <c r="O11" s="21"/>
      <c r="P11" s="21"/>
      <c r="Q11" s="22">
        <f t="shared" si="0"/>
        <v>0</v>
      </c>
      <c r="R11" s="23">
        <f t="shared" si="1"/>
        <v>0</v>
      </c>
      <c r="S11" s="13"/>
      <c r="T11" s="13"/>
      <c r="U11" s="13"/>
      <c r="V11" s="13"/>
      <c r="W11" s="14"/>
      <c r="X11" s="14"/>
      <c r="Y11" s="14"/>
    </row>
    <row r="12" spans="1:25" ht="25.5" x14ac:dyDescent="0.25">
      <c r="A12" s="15">
        <v>6</v>
      </c>
      <c r="B12" s="16" t="s">
        <v>266</v>
      </c>
      <c r="C12" s="17" t="s">
        <v>338</v>
      </c>
      <c r="D12" s="18" t="s">
        <v>20</v>
      </c>
      <c r="E12" s="18" t="s">
        <v>253</v>
      </c>
      <c r="F12" s="19">
        <v>50</v>
      </c>
      <c r="G12" s="16"/>
      <c r="H12" s="16"/>
      <c r="I12" s="16"/>
      <c r="J12" s="17"/>
      <c r="K12" s="18"/>
      <c r="L12" s="18"/>
      <c r="M12" s="18"/>
      <c r="N12" s="20"/>
      <c r="O12" s="21"/>
      <c r="P12" s="21"/>
      <c r="Q12" s="22">
        <f t="shared" si="0"/>
        <v>0</v>
      </c>
      <c r="R12" s="23">
        <f t="shared" si="1"/>
        <v>0</v>
      </c>
      <c r="S12" s="13"/>
      <c r="T12" s="13"/>
      <c r="U12" s="13"/>
      <c r="V12" s="13"/>
      <c r="W12" s="14"/>
      <c r="X12" s="14"/>
      <c r="Y12" s="14"/>
    </row>
    <row r="13" spans="1:25" ht="25.5" x14ac:dyDescent="0.25">
      <c r="A13" s="6"/>
      <c r="B13" s="7"/>
      <c r="C13" s="8" t="s">
        <v>267</v>
      </c>
      <c r="D13" s="9"/>
      <c r="E13" s="9"/>
      <c r="F13" s="10"/>
      <c r="G13" s="7"/>
      <c r="H13" s="7"/>
      <c r="I13" s="7"/>
      <c r="J13" s="8"/>
      <c r="K13" s="9"/>
      <c r="L13" s="9"/>
      <c r="M13" s="9"/>
      <c r="N13" s="11"/>
      <c r="O13" s="12"/>
      <c r="P13" s="12"/>
      <c r="Q13" s="11">
        <f>SUM(Q7:Q12)</f>
        <v>0</v>
      </c>
      <c r="R13" s="12">
        <f>SUM(R7:R12)</f>
        <v>0</v>
      </c>
      <c r="S13" s="13"/>
      <c r="T13" s="13"/>
      <c r="U13" s="13"/>
      <c r="V13" s="13"/>
      <c r="W13" s="14"/>
      <c r="X13" s="14"/>
      <c r="Y13" s="14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</sheetData>
  <mergeCells count="3">
    <mergeCell ref="A1:R1"/>
    <mergeCell ref="A2:R2"/>
    <mergeCell ref="A3:R3"/>
  </mergeCells>
  <dataValidations disablePrompts="1" count="1">
    <dataValidation type="list" errorStyle="information" allowBlank="1" showInputMessage="1" showErrorMessage="1" sqref="D7:D12">
      <formula1>"AP,G,KG,KO,KPL,L,M,M2,M3,ML,PAR,PK,SC,SET,ST,T,ZAV,ZAV.,ROL,RE,LIST,GAR,SOR,KOL,TA"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workbookViewId="0">
      <selection activeCell="R10" sqref="R10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5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25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5" ht="18.75" x14ac:dyDescent="0.3">
      <c r="A3" s="82" t="s">
        <v>268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25" ht="63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2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25" x14ac:dyDescent="0.25">
      <c r="A7" s="15">
        <v>1</v>
      </c>
      <c r="B7" s="16" t="s">
        <v>269</v>
      </c>
      <c r="C7" s="17" t="s">
        <v>270</v>
      </c>
      <c r="D7" s="18" t="s">
        <v>20</v>
      </c>
      <c r="E7" s="18"/>
      <c r="F7" s="28">
        <v>35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  <c r="S7" s="13"/>
      <c r="T7" s="13"/>
      <c r="U7" s="13"/>
      <c r="V7" s="13"/>
      <c r="W7" s="14"/>
      <c r="X7" s="14"/>
      <c r="Y7" s="14"/>
    </row>
    <row r="8" spans="1:25" x14ac:dyDescent="0.25">
      <c r="A8" s="15">
        <v>2</v>
      </c>
      <c r="B8" s="16" t="s">
        <v>271</v>
      </c>
      <c r="C8" s="17" t="s">
        <v>272</v>
      </c>
      <c r="D8" s="18" t="s">
        <v>20</v>
      </c>
      <c r="E8" s="18"/>
      <c r="F8" s="19">
        <v>4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>N8+(N8*P8%)-(N8*O8%)</f>
        <v>0</v>
      </c>
      <c r="R8" s="23">
        <f>F8*Q8</f>
        <v>0</v>
      </c>
      <c r="S8" s="13"/>
      <c r="T8" s="13"/>
      <c r="U8" s="13"/>
      <c r="V8" s="13"/>
      <c r="W8" s="14"/>
      <c r="X8" s="14"/>
      <c r="Y8" s="14"/>
    </row>
    <row r="9" spans="1:25" x14ac:dyDescent="0.25">
      <c r="A9" s="15">
        <v>3</v>
      </c>
      <c r="B9" s="16" t="s">
        <v>273</v>
      </c>
      <c r="C9" s="17" t="s">
        <v>274</v>
      </c>
      <c r="D9" s="18" t="s">
        <v>21</v>
      </c>
      <c r="E9" s="18"/>
      <c r="F9" s="19">
        <v>15</v>
      </c>
      <c r="G9" s="16"/>
      <c r="H9" s="16"/>
      <c r="I9" s="16"/>
      <c r="J9" s="17"/>
      <c r="K9" s="18"/>
      <c r="L9" s="18"/>
      <c r="M9" s="18"/>
      <c r="N9" s="20"/>
      <c r="O9" s="21"/>
      <c r="P9" s="21"/>
      <c r="Q9" s="22">
        <f>N9+(N9*P9%)-(N9*O9%)</f>
        <v>0</v>
      </c>
      <c r="R9" s="23">
        <f>F9*Q9</f>
        <v>0</v>
      </c>
      <c r="S9" s="13"/>
      <c r="T9" s="13"/>
      <c r="U9" s="13"/>
      <c r="V9" s="13"/>
      <c r="W9" s="14"/>
      <c r="X9" s="14"/>
      <c r="Y9" s="14"/>
    </row>
    <row r="10" spans="1:25" x14ac:dyDescent="0.25">
      <c r="A10" s="44">
        <v>4</v>
      </c>
      <c r="B10" s="38" t="s">
        <v>382</v>
      </c>
      <c r="C10" s="39" t="s">
        <v>381</v>
      </c>
      <c r="D10" s="40" t="s">
        <v>20</v>
      </c>
      <c r="E10" s="40"/>
      <c r="F10" s="41">
        <v>3</v>
      </c>
      <c r="G10" s="38"/>
      <c r="H10" s="38"/>
      <c r="I10" s="38"/>
      <c r="J10" s="39"/>
      <c r="K10" s="40"/>
      <c r="L10" s="40"/>
      <c r="M10" s="40"/>
      <c r="N10" s="42"/>
      <c r="O10" s="43"/>
      <c r="P10" s="43"/>
      <c r="Q10" s="45">
        <v>0</v>
      </c>
      <c r="R10" s="46">
        <v>0</v>
      </c>
      <c r="S10" s="13"/>
      <c r="T10" s="13"/>
      <c r="U10" s="13"/>
      <c r="V10" s="13"/>
      <c r="W10" s="14"/>
      <c r="X10" s="14"/>
      <c r="Y10" s="14"/>
    </row>
    <row r="11" spans="1:25" ht="25.5" x14ac:dyDescent="0.25">
      <c r="A11" s="6"/>
      <c r="B11" s="7"/>
      <c r="C11" s="8" t="s">
        <v>275</v>
      </c>
      <c r="D11" s="9"/>
      <c r="E11" s="9"/>
      <c r="F11" s="10"/>
      <c r="G11" s="7"/>
      <c r="H11" s="7"/>
      <c r="I11" s="7"/>
      <c r="J11" s="8"/>
      <c r="K11" s="9"/>
      <c r="L11" s="9"/>
      <c r="M11" s="9"/>
      <c r="N11" s="11"/>
      <c r="O11" s="12"/>
      <c r="P11" s="12"/>
      <c r="Q11" s="11">
        <f>SUM(Q7:Q10)</f>
        <v>0</v>
      </c>
      <c r="R11" s="11">
        <f>SUM(R7:R10)</f>
        <v>0</v>
      </c>
      <c r="S11" s="13"/>
      <c r="T11" s="13"/>
      <c r="U11" s="13"/>
      <c r="V11" s="13"/>
      <c r="W11" s="14"/>
      <c r="X11" s="14"/>
      <c r="Y11" s="14"/>
    </row>
    <row r="12" spans="1:25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3"/>
      <c r="O12" s="2"/>
      <c r="P12" s="2"/>
      <c r="Q12" s="3"/>
      <c r="R12" s="2"/>
    </row>
    <row r="13" spans="1:25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3"/>
      <c r="O13" s="2"/>
      <c r="P13" s="2"/>
      <c r="Q13" s="3"/>
      <c r="R13" s="2"/>
    </row>
    <row r="14" spans="1:25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3"/>
      <c r="O14" s="2"/>
      <c r="P14" s="2"/>
      <c r="Q14" s="3"/>
      <c r="R14" s="2"/>
    </row>
    <row r="15" spans="1:25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5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activeCell="D7" sqref="D7:D8"/>
    </sheetView>
  </sheetViews>
  <sheetFormatPr defaultRowHeight="15" x14ac:dyDescent="0.25"/>
  <cols>
    <col min="1" max="1" width="5.85546875" customWidth="1"/>
    <col min="3" max="3" width="50.42578125" customWidth="1"/>
    <col min="4" max="4" width="7.140625" customWidth="1"/>
  </cols>
  <sheetData>
    <row r="1" spans="1:18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8.75" x14ac:dyDescent="0.3">
      <c r="A3" s="82" t="s">
        <v>339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18" ht="114.7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1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18" ht="37.5" customHeight="1" x14ac:dyDescent="0.25">
      <c r="A7" s="15">
        <v>6</v>
      </c>
      <c r="B7" s="16" t="s">
        <v>262</v>
      </c>
      <c r="C7" s="30" t="s">
        <v>263</v>
      </c>
      <c r="D7" s="29" t="s">
        <v>20</v>
      </c>
      <c r="E7" s="31"/>
      <c r="F7" s="28">
        <v>50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 t="shared" ref="Q7:Q8" si="0">N7+(N7*P7%)-(N7*O7%)</f>
        <v>0</v>
      </c>
      <c r="R7" s="23">
        <f t="shared" ref="R7:R8" si="1">F7*Q7</f>
        <v>0</v>
      </c>
    </row>
    <row r="8" spans="1:18" ht="37.5" customHeight="1" x14ac:dyDescent="0.25">
      <c r="A8" s="15">
        <v>7</v>
      </c>
      <c r="B8" s="16" t="s">
        <v>264</v>
      </c>
      <c r="C8" s="30" t="s">
        <v>265</v>
      </c>
      <c r="D8" s="29" t="s">
        <v>20</v>
      </c>
      <c r="E8" s="31"/>
      <c r="F8" s="28">
        <v>18</v>
      </c>
      <c r="G8" s="16"/>
      <c r="H8" s="16"/>
      <c r="I8" s="16"/>
      <c r="J8" s="17"/>
      <c r="K8" s="18"/>
      <c r="L8" s="18"/>
      <c r="M8" s="18"/>
      <c r="N8" s="20"/>
      <c r="O8" s="21"/>
      <c r="P8" s="21"/>
      <c r="Q8" s="22">
        <f t="shared" si="0"/>
        <v>0</v>
      </c>
      <c r="R8" s="23">
        <f t="shared" si="1"/>
        <v>0</v>
      </c>
    </row>
    <row r="9" spans="1:18" ht="37.5" customHeight="1" x14ac:dyDescent="0.25">
      <c r="A9" s="6"/>
      <c r="B9" s="7"/>
      <c r="C9" s="8" t="s">
        <v>340</v>
      </c>
      <c r="D9" s="9"/>
      <c r="E9" s="9"/>
      <c r="F9" s="10"/>
      <c r="G9" s="7"/>
      <c r="H9" s="7"/>
      <c r="I9" s="7"/>
      <c r="J9" s="8"/>
      <c r="K9" s="9"/>
      <c r="L9" s="9"/>
      <c r="M9" s="9"/>
      <c r="N9" s="11"/>
      <c r="O9" s="12"/>
      <c r="P9" s="12"/>
      <c r="Q9" s="11">
        <f>SUM(Q7:Q8)</f>
        <v>0</v>
      </c>
      <c r="R9" s="12">
        <f>SUM(R7:R8)</f>
        <v>0</v>
      </c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8">
      <formula1>"AP,G,KG,KO,KPL,L,M,M2,M3,ML,PAR,PK,SC,SET,ST,T,ZAV,ZAV.,ROL,RE,LIST,GAR,SOR,KOL,TA"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D7" sqref="D7"/>
    </sheetView>
  </sheetViews>
  <sheetFormatPr defaultRowHeight="15" x14ac:dyDescent="0.25"/>
  <cols>
    <col min="1" max="1" width="4.7109375" customWidth="1"/>
    <col min="3" max="3" width="45" customWidth="1"/>
    <col min="10" max="10" width="43.85546875" customWidth="1"/>
  </cols>
  <sheetData>
    <row r="1" spans="1:18" ht="15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15.75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8.75" x14ac:dyDescent="0.3">
      <c r="A3" s="82" t="s">
        <v>341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5" spans="1:18" ht="76.5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</row>
    <row r="6" spans="1:1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</row>
    <row r="7" spans="1:18" ht="103.5" customHeight="1" x14ac:dyDescent="0.25">
      <c r="A7" s="15">
        <v>1</v>
      </c>
      <c r="B7" s="16" t="s">
        <v>342</v>
      </c>
      <c r="C7" s="17" t="s">
        <v>347</v>
      </c>
      <c r="D7" s="18" t="s">
        <v>20</v>
      </c>
      <c r="E7" s="18"/>
      <c r="F7" s="28">
        <v>40</v>
      </c>
      <c r="G7" s="16"/>
      <c r="H7" s="16"/>
      <c r="I7" s="16"/>
      <c r="J7" s="17"/>
      <c r="K7" s="18"/>
      <c r="L7" s="18"/>
      <c r="M7" s="18"/>
      <c r="N7" s="20"/>
      <c r="O7" s="21"/>
      <c r="P7" s="21"/>
      <c r="Q7" s="22">
        <f>N7+(N7*P7%)-(N7*O7%)</f>
        <v>0</v>
      </c>
      <c r="R7" s="23">
        <f>F7*Q7</f>
        <v>0</v>
      </c>
    </row>
    <row r="8" spans="1:18" ht="50.25" customHeight="1" x14ac:dyDescent="0.25">
      <c r="A8" s="6"/>
      <c r="B8" s="7"/>
      <c r="C8" s="8" t="s">
        <v>343</v>
      </c>
      <c r="D8" s="9"/>
      <c r="E8" s="9"/>
      <c r="F8" s="10"/>
      <c r="G8" s="7"/>
      <c r="H8" s="7"/>
      <c r="I8" s="7"/>
      <c r="J8" s="8"/>
      <c r="K8" s="9"/>
      <c r="L8" s="9"/>
      <c r="M8" s="9"/>
      <c r="N8" s="11"/>
      <c r="O8" s="12"/>
      <c r="P8" s="12"/>
      <c r="Q8" s="11">
        <f>SUM(Q7:Q7)</f>
        <v>0</v>
      </c>
      <c r="R8" s="12">
        <f>SUM(R7:R7)</f>
        <v>0</v>
      </c>
    </row>
    <row r="9" spans="1:18" ht="50.25" customHeight="1" x14ac:dyDescent="0.25">
      <c r="C9" s="78" t="s">
        <v>383</v>
      </c>
    </row>
  </sheetData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3" sqref="A3:XFD3"/>
    </sheetView>
  </sheetViews>
  <sheetFormatPr defaultRowHeight="15" x14ac:dyDescent="0.25"/>
  <cols>
    <col min="1" max="1" width="69.28515625" customWidth="1"/>
    <col min="2" max="2" width="10.7109375" customWidth="1"/>
    <col min="3" max="3" width="14.28515625" customWidth="1"/>
  </cols>
  <sheetData>
    <row r="1" spans="1:3" x14ac:dyDescent="0.25">
      <c r="A1" s="85" t="s">
        <v>276</v>
      </c>
      <c r="B1" s="85"/>
      <c r="C1" s="85"/>
    </row>
    <row r="3" spans="1:3" x14ac:dyDescent="0.25">
      <c r="A3" s="24" t="s">
        <v>277</v>
      </c>
      <c r="B3" s="25"/>
      <c r="C3" s="26">
        <f>'Sklop 11 CA 600 SYSMEX'!R16</f>
        <v>0</v>
      </c>
    </row>
    <row r="4" spans="1:3" x14ac:dyDescent="0.25">
      <c r="A4" s="24" t="s">
        <v>278</v>
      </c>
      <c r="B4" s="25"/>
      <c r="C4" s="26">
        <f>'Sklop 12 CLINITEK ADVANTUS'!R10</f>
        <v>0</v>
      </c>
    </row>
    <row r="5" spans="1:3" x14ac:dyDescent="0.25">
      <c r="A5" s="24" t="s">
        <v>279</v>
      </c>
      <c r="B5" s="25"/>
      <c r="C5" s="26">
        <f>'Sklop 13 SEDIKO'!R8</f>
        <v>0</v>
      </c>
    </row>
    <row r="6" spans="1:3" x14ac:dyDescent="0.25">
      <c r="A6" s="24" t="s">
        <v>280</v>
      </c>
      <c r="B6" s="25"/>
      <c r="C6" s="26">
        <f>'Sklop 16 QUICK READ go'!R9</f>
        <v>0</v>
      </c>
    </row>
    <row r="7" spans="1:3" x14ac:dyDescent="0.25">
      <c r="A7" s="24" t="s">
        <v>281</v>
      </c>
      <c r="B7" s="25"/>
      <c r="C7" s="26">
        <f>'Sklop 17 HIRTI IN MIKROBIO TEST'!R14</f>
        <v>0</v>
      </c>
    </row>
    <row r="8" spans="1:3" x14ac:dyDescent="0.25">
      <c r="A8" s="24" t="s">
        <v>282</v>
      </c>
      <c r="B8" s="25"/>
      <c r="C8" s="26">
        <f>'Sklop 18 CONTOUR XT'!R11</f>
        <v>0</v>
      </c>
    </row>
    <row r="9" spans="1:3" x14ac:dyDescent="0.25">
      <c r="A9" s="24" t="s">
        <v>283</v>
      </c>
      <c r="B9" s="25"/>
      <c r="C9" s="26">
        <f>'Sklop 19 PRIBOR EPRUVETE'!R26</f>
        <v>0</v>
      </c>
    </row>
    <row r="10" spans="1:3" x14ac:dyDescent="0.25">
      <c r="A10" s="24" t="s">
        <v>284</v>
      </c>
      <c r="B10" s="25"/>
      <c r="C10" s="26">
        <f>'Sklop 20 PRIBOR ZA ODVZEM KR'!R14</f>
        <v>0</v>
      </c>
    </row>
    <row r="11" spans="1:3" x14ac:dyDescent="0.25">
      <c r="A11" s="24" t="s">
        <v>285</v>
      </c>
      <c r="B11" s="25"/>
      <c r="C11" s="26">
        <f>'Sklop 40 PVC LAB MAT'!R23</f>
        <v>0</v>
      </c>
    </row>
    <row r="12" spans="1:3" x14ac:dyDescent="0.25">
      <c r="A12" s="24" t="s">
        <v>286</v>
      </c>
      <c r="B12" s="25"/>
      <c r="C12" s="26">
        <f>'Sklop 41 STEKLOVINA'!R15</f>
        <v>0</v>
      </c>
    </row>
    <row r="13" spans="1:3" x14ac:dyDescent="0.25">
      <c r="A13" s="24" t="s">
        <v>287</v>
      </c>
      <c r="B13" s="25"/>
      <c r="C13" s="26">
        <f>'Sklop 42 KEMIKALIJE'!R13</f>
        <v>0</v>
      </c>
    </row>
    <row r="14" spans="1:3" x14ac:dyDescent="0.25">
      <c r="A14" s="24" t="s">
        <v>288</v>
      </c>
      <c r="B14" s="25"/>
      <c r="C14" s="26">
        <f>'Sklop 44 CD RUBY'!R18</f>
        <v>0</v>
      </c>
    </row>
    <row r="15" spans="1:3" x14ac:dyDescent="0.25">
      <c r="A15" s="24" t="s">
        <v>289</v>
      </c>
      <c r="B15" s="25"/>
      <c r="C15" s="26">
        <f>' Sklop 45 EMERALD 22'!R11</f>
        <v>0</v>
      </c>
    </row>
    <row r="16" spans="1:3" x14ac:dyDescent="0.25">
      <c r="A16" s="24" t="s">
        <v>290</v>
      </c>
      <c r="B16" s="25"/>
      <c r="C16" s="26">
        <f>'Sklop 49 KONTROLE'!R16</f>
        <v>0</v>
      </c>
    </row>
    <row r="17" spans="1:3" x14ac:dyDescent="0.25">
      <c r="A17" s="24" t="s">
        <v>291</v>
      </c>
      <c r="B17" s="25"/>
      <c r="C17" s="26">
        <f>'Sklop 52 COBAS h 232'!R13</f>
        <v>0</v>
      </c>
    </row>
    <row r="18" spans="1:3" x14ac:dyDescent="0.25">
      <c r="A18" s="24" t="s">
        <v>292</v>
      </c>
      <c r="B18" s="25"/>
      <c r="C18" s="26">
        <f>'Sklop 55 HEMOCUE'!R11</f>
        <v>0</v>
      </c>
    </row>
    <row r="19" spans="1:3" x14ac:dyDescent="0.25">
      <c r="A19" s="24"/>
      <c r="B19" s="25"/>
      <c r="C19" s="26"/>
    </row>
    <row r="20" spans="1:3" x14ac:dyDescent="0.25">
      <c r="A20" s="24" t="s">
        <v>293</v>
      </c>
      <c r="B20" s="25"/>
      <c r="C20" s="26">
        <f>SUM(C3:C18)</f>
        <v>0</v>
      </c>
    </row>
    <row r="21" spans="1:3" x14ac:dyDescent="0.25">
      <c r="A21" s="24"/>
      <c r="B21" s="25"/>
      <c r="C21" s="26"/>
    </row>
  </sheetData>
  <mergeCells count="1">
    <mergeCell ref="A1:C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" x14ac:dyDescent="0.25">
      <c r="A1" s="86" t="s">
        <v>294</v>
      </c>
      <c r="B1" s="86"/>
    </row>
    <row r="2" spans="1:2" x14ac:dyDescent="0.25">
      <c r="A2" s="27" t="s">
        <v>295</v>
      </c>
      <c r="B2" s="27" t="s">
        <v>296</v>
      </c>
    </row>
    <row r="3" spans="1:2" x14ac:dyDescent="0.25">
      <c r="A3" s="1" t="s">
        <v>297</v>
      </c>
      <c r="B3" s="1" t="s">
        <v>298</v>
      </c>
    </row>
    <row r="4" spans="1:2" x14ac:dyDescent="0.25">
      <c r="A4" s="1" t="s">
        <v>299</v>
      </c>
      <c r="B4" s="1" t="s">
        <v>300</v>
      </c>
    </row>
    <row r="5" spans="1:2" x14ac:dyDescent="0.25">
      <c r="A5" s="1" t="s">
        <v>301</v>
      </c>
      <c r="B5" s="1" t="s">
        <v>302</v>
      </c>
    </row>
    <row r="6" spans="1:2" x14ac:dyDescent="0.25">
      <c r="A6" s="1" t="s">
        <v>303</v>
      </c>
      <c r="B6" s="1" t="s">
        <v>304</v>
      </c>
    </row>
    <row r="7" spans="1:2" x14ac:dyDescent="0.25">
      <c r="A7" s="1" t="s">
        <v>305</v>
      </c>
      <c r="B7" s="1" t="s">
        <v>306</v>
      </c>
    </row>
    <row r="8" spans="1:2" x14ac:dyDescent="0.25">
      <c r="A8" s="1" t="s">
        <v>23</v>
      </c>
      <c r="B8" s="1" t="s">
        <v>307</v>
      </c>
    </row>
    <row r="9" spans="1:2" x14ac:dyDescent="0.25">
      <c r="A9" s="1" t="s">
        <v>308</v>
      </c>
      <c r="B9" s="1" t="s">
        <v>309</v>
      </c>
    </row>
    <row r="10" spans="1:2" x14ac:dyDescent="0.25">
      <c r="A10" s="1" t="s">
        <v>310</v>
      </c>
      <c r="B10" s="1" t="s">
        <v>311</v>
      </c>
    </row>
    <row r="11" spans="1:2" x14ac:dyDescent="0.25">
      <c r="A11" s="1" t="s">
        <v>44</v>
      </c>
      <c r="B11" s="1" t="s">
        <v>312</v>
      </c>
    </row>
    <row r="12" spans="1:2" x14ac:dyDescent="0.25">
      <c r="A12" s="1" t="s">
        <v>313</v>
      </c>
      <c r="B12" s="1" t="s">
        <v>314</v>
      </c>
    </row>
    <row r="13" spans="1:2" x14ac:dyDescent="0.25">
      <c r="A13" s="1" t="s">
        <v>315</v>
      </c>
      <c r="B13" s="1" t="s">
        <v>316</v>
      </c>
    </row>
    <row r="14" spans="1:2" x14ac:dyDescent="0.25">
      <c r="A14" s="1" t="s">
        <v>317</v>
      </c>
      <c r="B14" s="1" t="s">
        <v>318</v>
      </c>
    </row>
    <row r="15" spans="1:2" x14ac:dyDescent="0.25">
      <c r="A15" s="1" t="s">
        <v>319</v>
      </c>
      <c r="B15" s="1" t="s">
        <v>319</v>
      </c>
    </row>
    <row r="16" spans="1:2" x14ac:dyDescent="0.25">
      <c r="A16" s="1" t="s">
        <v>21</v>
      </c>
      <c r="B16" s="1" t="s">
        <v>320</v>
      </c>
    </row>
    <row r="17" spans="1:2" x14ac:dyDescent="0.25">
      <c r="A17" s="1" t="s">
        <v>321</v>
      </c>
      <c r="B17" s="1" t="s">
        <v>321</v>
      </c>
    </row>
    <row r="18" spans="1:2" x14ac:dyDescent="0.25">
      <c r="A18" s="1" t="s">
        <v>322</v>
      </c>
      <c r="B18" s="1" t="s">
        <v>323</v>
      </c>
    </row>
    <row r="19" spans="1:2" x14ac:dyDescent="0.25">
      <c r="A19" s="1" t="s">
        <v>324</v>
      </c>
      <c r="B19" s="1" t="s">
        <v>325</v>
      </c>
    </row>
    <row r="20" spans="1:2" x14ac:dyDescent="0.25">
      <c r="A20" s="1" t="s">
        <v>326</v>
      </c>
      <c r="B20" s="1" t="s">
        <v>326</v>
      </c>
    </row>
    <row r="21" spans="1:2" x14ac:dyDescent="0.25">
      <c r="A21" s="1" t="s">
        <v>327</v>
      </c>
      <c r="B21" s="1" t="s">
        <v>328</v>
      </c>
    </row>
    <row r="22" spans="1:2" x14ac:dyDescent="0.25">
      <c r="A22" s="1" t="s">
        <v>22</v>
      </c>
      <c r="B22" s="1" t="s">
        <v>22</v>
      </c>
    </row>
    <row r="23" spans="1:2" x14ac:dyDescent="0.25">
      <c r="A23" s="1" t="s">
        <v>20</v>
      </c>
      <c r="B23" s="1" t="s">
        <v>329</v>
      </c>
    </row>
    <row r="24" spans="1:2" x14ac:dyDescent="0.25">
      <c r="A24" s="1" t="s">
        <v>330</v>
      </c>
      <c r="B24" s="1" t="s">
        <v>331</v>
      </c>
    </row>
    <row r="25" spans="1:2" x14ac:dyDescent="0.25">
      <c r="A25" s="1" t="s">
        <v>332</v>
      </c>
      <c r="B25" s="1" t="s">
        <v>333</v>
      </c>
    </row>
    <row r="26" spans="1:2" x14ac:dyDescent="0.25">
      <c r="A26" s="1" t="s">
        <v>334</v>
      </c>
      <c r="B26" s="1" t="s">
        <v>335</v>
      </c>
    </row>
    <row r="27" spans="1:2" x14ac:dyDescent="0.25">
      <c r="A27" s="1" t="s">
        <v>336</v>
      </c>
      <c r="B27" s="1" t="s">
        <v>335</v>
      </c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Sklop 12 CLINITEK ADVANTUS</vt:lpstr>
      <vt:lpstr>Sklop 13 SEDIKO</vt:lpstr>
      <vt:lpstr>Sklop 11 CA 600 SYSMEX</vt:lpstr>
      <vt:lpstr>Sklop 16 QUICK READ go</vt:lpstr>
      <vt:lpstr>Sklop 17 HIRTI IN MIKROBIO TEST</vt:lpstr>
      <vt:lpstr>Sklop 18 CONTOUR XT</vt:lpstr>
      <vt:lpstr>Sklop 19 PRIBOR EPRUVETE</vt:lpstr>
      <vt:lpstr>Sklop 20 PRIBOR ZA ODVZEM KR</vt:lpstr>
      <vt:lpstr>Sklop 40 PVC LAB MAT</vt:lpstr>
      <vt:lpstr>Sklop 41 STEKLOVINA</vt:lpstr>
      <vt:lpstr>Sklop 42 KEMIKALIJE</vt:lpstr>
      <vt:lpstr>Sklop 44 CD RUBY</vt:lpstr>
      <vt:lpstr> Sklop 45 EMERALD 22</vt:lpstr>
      <vt:lpstr>Sklop 49 KONTROLE</vt:lpstr>
      <vt:lpstr>Sklop 52 COBAS h 232</vt:lpstr>
      <vt:lpstr>Sklop 55 HEMOCUE</vt:lpstr>
      <vt:lpstr>Sklop 56 COAGUCHEK PRO II</vt:lpstr>
      <vt:lpstr>Sklop 57 COVID 19 HITRI TEST </vt:lpstr>
      <vt:lpstr>Rekapitulacija po sklopih</vt:lpstr>
      <vt:lpstr>Merske enote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zdom1</dc:creator>
  <cp:lastModifiedBy>zdom6</cp:lastModifiedBy>
  <cp:lastPrinted>2024-04-18T10:26:58Z</cp:lastPrinted>
  <dcterms:created xsi:type="dcterms:W3CDTF">2024-03-15T11:30:22Z</dcterms:created>
  <dcterms:modified xsi:type="dcterms:W3CDTF">2024-04-26T09:24:42Z</dcterms:modified>
</cp:coreProperties>
</file>